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EB821ABE-A43A-4813-BAAA-23D5F0D55DE5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EKİM 2025" sheetId="17" r:id="rId1"/>
    <sheet name="KASIM 2025" sheetId="18" r:id="rId2"/>
    <sheet name="ARALIK 2025" sheetId="19" r:id="rId3"/>
    <sheet name="OCAK 2026" sheetId="20" r:id="rId4"/>
    <sheet name="ŞUBAT 2026" sheetId="21" r:id="rId5"/>
    <sheet name="MART 2026" sheetId="22" r:id="rId6"/>
    <sheet name="NİSAN 2026" sheetId="23" r:id="rId7"/>
    <sheet name="MAYIS 2026" sheetId="24" r:id="rId8"/>
    <sheet name="HAZİRAN 2026" sheetId="25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5" l="1"/>
  <c r="F36" i="25"/>
  <c r="D35" i="25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N1" i="25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N1" i="24"/>
  <c r="N1" i="22"/>
  <c r="N1" i="21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20"/>
  <c r="N1" i="19"/>
  <c r="N1" i="18"/>
  <c r="AC2" i="19"/>
  <c r="AC2" i="18"/>
  <c r="AC2" i="17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7" i="25" l="1"/>
  <c r="J36" i="25" s="1"/>
  <c r="J37" i="25" s="1"/>
  <c r="J36" i="24"/>
  <c r="J37" i="24" s="1"/>
  <c r="J4" i="25"/>
  <c r="J4" i="24"/>
  <c r="F37" i="23"/>
  <c r="J36" i="23" s="1"/>
  <c r="F37" i="22"/>
  <c r="J4" i="22" s="1"/>
  <c r="F37" i="21"/>
  <c r="J36" i="21" s="1"/>
  <c r="F37" i="20"/>
  <c r="J4" i="20" s="1"/>
  <c r="F37" i="19"/>
  <c r="J36" i="19" s="1"/>
  <c r="J37" i="19" s="1"/>
  <c r="F37" i="18"/>
  <c r="J36" i="18" s="1"/>
  <c r="J37" i="18" s="1"/>
  <c r="F37" i="17"/>
  <c r="J4" i="17" s="1"/>
  <c r="J4" i="23" l="1"/>
  <c r="L36" i="25"/>
  <c r="L36" i="24"/>
  <c r="J36" i="22"/>
  <c r="J36" i="17"/>
  <c r="J37" i="17" s="1"/>
  <c r="L36" i="17" s="1"/>
  <c r="J4" i="21"/>
  <c r="J37" i="23"/>
  <c r="J37" i="22"/>
  <c r="L36" i="22" s="1"/>
  <c r="J37" i="21"/>
  <c r="J36" i="20"/>
  <c r="J37" i="20" s="1"/>
  <c r="J4" i="19"/>
  <c r="L36" i="19" s="1"/>
  <c r="J4" i="18"/>
  <c r="L36" i="18" s="1"/>
  <c r="J35" i="17"/>
  <c r="J39" i="17" s="1"/>
  <c r="L36" i="21" l="1"/>
  <c r="L36" i="23"/>
  <c r="L36" i="20"/>
  <c r="J7" i="18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<sst xmlns="http://schemas.openxmlformats.org/spreadsheetml/2006/main" count="381" uniqueCount="50">
  <si>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</si>
  <si>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</si>
  <si>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</si>
  <si>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</si>
  <si>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</si>
  <si>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</si>
  <si>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</si>
  <si>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</si>
  <si>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</si>
  <si>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</si>
  <si>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</si>
  <si>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</si>
  <si>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</si>
  <si>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</si>
  <si>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</si>
  <si>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</si>
  <si>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</si>
  <si>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</si>
  <si>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</si>
  <si>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</si>
  <si>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</si>
  <si>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</si>
  <si>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</si>
  <si>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</si>
  <si>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</si>
  <si>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</si>
  <si>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</si>
  <si>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</si>
  <si>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</si>
  <si>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</si>
  <si>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</si>
  <si>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KUDDUSİ BİRDANE</t>
  </si>
  <si>
    <t>V.EYYÜP AĞA</t>
  </si>
  <si>
    <t>AVANS</t>
  </si>
  <si>
    <t>ARALIK</t>
  </si>
  <si>
    <t>OCAK</t>
  </si>
  <si>
    <t>1. TAKSİT</t>
  </si>
  <si>
    <t>2. TAKSİT</t>
  </si>
  <si>
    <t>3. TAKSİT</t>
  </si>
  <si>
    <t>4. TAKSİT</t>
  </si>
  <si>
    <t xml:space="preserve">KASIM </t>
  </si>
  <si>
    <t>ŞUBAT</t>
  </si>
  <si>
    <t>V.EYYÜPAĞA</t>
  </si>
  <si>
    <t>AVANS VE ÇEKLER</t>
  </si>
  <si>
    <t>Z.K.EYYÜPAĞA</t>
  </si>
  <si>
    <t>MART</t>
  </si>
  <si>
    <t>İSAKK ÜNLÜ TALİMATIYLA TAKSİT ÖTELENMİŞTİR.</t>
  </si>
  <si>
    <t>D.EYYÜPAĞA</t>
  </si>
  <si>
    <t>Z.EYYÜPAĞA</t>
  </si>
  <si>
    <t>H.EYYÜPAĞA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</si>
</sst>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1">
    <xf numFmtId="0" fontId="0" fillId="0" borderId="0"/>
    <xf numFmtId="0" fontId="10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7" fillId="0" borderId="24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25" applyNumberFormat="0" applyAlignment="0" applyProtection="0"/>
    <xf numFmtId="0" fontId="22" fillId="7" borderId="26" applyNumberFormat="0" applyAlignment="0" applyProtection="0"/>
    <xf numFmtId="0" fontId="23" fillId="7" borderId="25" applyNumberFormat="0" applyAlignment="0" applyProtection="0"/>
    <xf numFmtId="0" fontId="24" fillId="0" borderId="27" applyNumberFormat="0" applyFill="0" applyAlignment="0" applyProtection="0"/>
    <xf numFmtId="0" fontId="25" fillId="8" borderId="2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0" borderId="30" applyNumberFormat="0" applyFill="0" applyAlignment="0" applyProtection="0"/>
    <xf numFmtId="0" fontId="2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13" fillId="0" borderId="0"/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2">
    <xf numFmtId="0" fontId="0" fillId="0" borderId="0" xfId="0"/>
    <xf numFmtId="0" fontId="11" fillId="0" borderId="4" xfId="0" applyFont="1" applyBorder="1" applyAlignment="1">
      <alignment horizontal="center"/>
    </xf>
    <xf numFmtId="3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3" fontId="0" fillId="0" borderId="0" xfId="210" applyFont="1"/>
    <xf numFmtId="43" fontId="0" fillId="0" borderId="9" xfId="210" applyFont="1" applyBorder="1"/>
    <xf numFmtId="14" fontId="0" fillId="2" borderId="9" xfId="0" applyNumberFormat="1" applyFill="1" applyBorder="1"/>
    <xf numFmtId="43" fontId="0" fillId="2" borderId="9" xfId="210" applyFont="1" applyFill="1" applyBorder="1"/>
    <xf numFmtId="0" fontId="0" fillId="34" borderId="9" xfId="0" applyFill="1" applyBorder="1"/>
    <xf numFmtId="43" fontId="0" fillId="34" borderId="9" xfId="210" applyFont="1" applyFill="1" applyBorder="1"/>
    <xf numFmtId="4" fontId="4" fillId="0" borderId="0" xfId="211" applyNumberFormat="1" applyAlignment="1">
      <alignment horizontal="right"/>
    </xf>
    <xf numFmtId="14" fontId="0" fillId="0" borderId="9" xfId="0" applyNumberFormat="1" applyBorder="1"/>
    <xf numFmtId="43" fontId="0" fillId="0" borderId="9" xfId="210" applyFont="1" applyFill="1" applyBorder="1"/>
    <xf numFmtId="0" fontId="11" fillId="0" borderId="0" xfId="0" applyFon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291">
    <cellStyle name="%20 - Vurgu1" xfId="19" builtinId="30" customBuiltin="1"/>
    <cellStyle name="%20 - Vurgu1 10" xfId="213" xr:uid="{3A4C89AB-02E4-4EDA-AED3-9ACEA8AA1F93}"/>
    <cellStyle name="%20 - Vurgu1 11" xfId="233" xr:uid="{F334497C-D8EA-485F-8A36-6DC423AA209C}"/>
    <cellStyle name="%20 - Vurgu1 12" xfId="253" xr:uid="{89546534-C76C-45C9-A2BB-28A8D1BDD5CB}"/>
    <cellStyle name="%20 - Vurgu1 13" xfId="273" xr:uid="{F0FEA972-AA09-4F37-99CD-780075F67F57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EF8BF6B4-DAF5-4AAA-AA85-5909AC4F19C6}"/>
    <cellStyle name="%20 - Vurgu2 11" xfId="236" xr:uid="{20C61F4D-AD34-470F-AA3A-EDDF5152C168}"/>
    <cellStyle name="%20 - Vurgu2 12" xfId="256" xr:uid="{B602B62E-9D6E-432D-BCC3-30DFF937D099}"/>
    <cellStyle name="%20 - Vurgu2 13" xfId="276" xr:uid="{B8522AB9-0DFD-4521-AAEA-F7E35A55E6BC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32173FC9-5EF2-4BBA-A7D2-E50BA9E131E1}"/>
    <cellStyle name="%20 - Vurgu3 11" xfId="239" xr:uid="{9086BF6E-FE7B-4382-A3FE-1E71C21C0497}"/>
    <cellStyle name="%20 - Vurgu3 12" xfId="259" xr:uid="{0C3011BA-246F-424E-A791-D8FC0AB725B3}"/>
    <cellStyle name="%20 - Vurgu3 13" xfId="279" xr:uid="{7476DC59-4729-4FEA-A318-5490CA96C169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B9A67D07-1825-4291-B953-1722113E644E}"/>
    <cellStyle name="%20 - Vurgu4 11" xfId="242" xr:uid="{34AF901F-AE65-4A0C-A38B-2AE945234564}"/>
    <cellStyle name="%20 - Vurgu4 12" xfId="262" xr:uid="{79F0BB71-AC8F-40A4-B3DD-DA05086DA190}"/>
    <cellStyle name="%20 - Vurgu4 13" xfId="282" xr:uid="{04E656A0-D045-42AB-B61D-A44C96011137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2FC7B4D2-9D18-4330-A87C-5D9B7FE8131A}"/>
    <cellStyle name="%20 - Vurgu5 11" xfId="245" xr:uid="{D792101A-789D-45C9-93DF-8A7843233F54}"/>
    <cellStyle name="%20 - Vurgu5 12" xfId="265" xr:uid="{448650C7-B5C1-429B-8F48-3FA36A41CCCE}"/>
    <cellStyle name="%20 - Vurgu5 13" xfId="285" xr:uid="{DF9668BC-36CE-4A54-95D4-B0123F3D4971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DEB7E8DC-D4FB-45A0-9703-36F6F6B32646}"/>
    <cellStyle name="%20 - Vurgu6 11" xfId="248" xr:uid="{4DEA0089-6CA5-4D53-9D9A-032D1AA76E63}"/>
    <cellStyle name="%20 - Vurgu6 12" xfId="268" xr:uid="{6D3E4C76-B095-4B73-94F6-E1A8D30FE232}"/>
    <cellStyle name="%20 - Vurgu6 13" xfId="288" xr:uid="{3BE94593-FEF5-43F2-9A55-9274924AFCA1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290B9F1D-6826-45C2-A36F-294DE6CBCEDB}"/>
    <cellStyle name="%40 - Vurgu1 11" xfId="234" xr:uid="{6B050A82-8AC5-4A30-94DE-6329165C5D90}"/>
    <cellStyle name="%40 - Vurgu1 12" xfId="254" xr:uid="{8DD369CE-A960-4A76-9EB0-0F30F2452E09}"/>
    <cellStyle name="%40 - Vurgu1 13" xfId="274" xr:uid="{51776737-C2E1-4CA1-A748-1D72124E2F8C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C56045DC-2434-40AF-B020-EA9F6C14F350}"/>
    <cellStyle name="%40 - Vurgu2 11" xfId="237" xr:uid="{4CCDA606-17EF-4396-BC73-2226428CEFC1}"/>
    <cellStyle name="%40 - Vurgu2 12" xfId="257" xr:uid="{E1FDDF86-5E14-4C89-A7BA-6773945EBF9E}"/>
    <cellStyle name="%40 - Vurgu2 13" xfId="277" xr:uid="{E1A7F4C3-2673-47D8-977B-D7BEDA842BB5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C7EB9F72-2F0C-4C3F-B33B-E5BC19F913A4}"/>
    <cellStyle name="%40 - Vurgu3 11" xfId="240" xr:uid="{FAA6199E-8DD7-46E6-9EEE-D7C04B52A67E}"/>
    <cellStyle name="%40 - Vurgu3 12" xfId="260" xr:uid="{E5C9EA56-9AA1-43E3-9E5A-23101082587B}"/>
    <cellStyle name="%40 - Vurgu3 13" xfId="280" xr:uid="{A45B3079-EC14-41F0-9F0A-40B37468B1AC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3BDD90E8-AC95-4344-BEED-08616250043C}"/>
    <cellStyle name="%40 - Vurgu4 11" xfId="243" xr:uid="{0DE124C0-F243-4C98-8BB8-FF6BD456FADD}"/>
    <cellStyle name="%40 - Vurgu4 12" xfId="263" xr:uid="{81DF28E5-7B0A-4D3B-836A-48D824CEE593}"/>
    <cellStyle name="%40 - Vurgu4 13" xfId="283" xr:uid="{39E2B234-E68F-4B1C-AE4E-7865D54EE108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06EF6B34-B20E-4003-93AD-E5539D727FBD}"/>
    <cellStyle name="%40 - Vurgu5 11" xfId="246" xr:uid="{74FF5FB8-B071-4470-A1C6-5A860FE4563E}"/>
    <cellStyle name="%40 - Vurgu5 12" xfId="266" xr:uid="{FC6BC990-EEB1-4A3E-9837-22A1CFCC5087}"/>
    <cellStyle name="%40 - Vurgu5 13" xfId="286" xr:uid="{4BE21D04-F325-4825-A5E3-3BCE14B6B674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68DE3F6E-B099-4394-8222-C76B74207F98}"/>
    <cellStyle name="%40 - Vurgu6 11" xfId="249" xr:uid="{781A5866-173F-40E5-9DA6-70CCC0C5F689}"/>
    <cellStyle name="%40 - Vurgu6 12" xfId="269" xr:uid="{0FF58DEF-6232-4C22-8220-117D4999D6AF}"/>
    <cellStyle name="%40 - Vurgu6 13" xfId="289" xr:uid="{C4D881B1-FBBF-4EC9-8810-55099E831F81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7AFB9802-539F-4CC4-9C9F-F75963BC2697}"/>
    <cellStyle name="%60 - Vurgu1 11" xfId="235" xr:uid="{DE99F295-B79F-4C71-AD2B-539832350E21}"/>
    <cellStyle name="%60 - Vurgu1 12" xfId="255" xr:uid="{BF834D8F-6B9F-4F24-8BB4-B5A9E0680AAD}"/>
    <cellStyle name="%60 - Vurgu1 13" xfId="275" xr:uid="{DEAD09C2-271D-4F0C-B867-0B0800961C7D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B71B18B8-2BE1-4B22-9474-F59BAF9D63E8}"/>
    <cellStyle name="%60 - Vurgu2 11" xfId="238" xr:uid="{304D739A-D16B-4243-809A-5160ED81A751}"/>
    <cellStyle name="%60 - Vurgu2 12" xfId="258" xr:uid="{8055D922-56A4-46A0-AD15-5D3962EFF3DD}"/>
    <cellStyle name="%60 - Vurgu2 13" xfId="278" xr:uid="{1BDFFBC5-1B1F-4FE0-A688-868A70CE2DCC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968FED1D-B2DF-4018-A362-DD97977AA94A}"/>
    <cellStyle name="%60 - Vurgu3 11" xfId="241" xr:uid="{04012275-631B-4ACA-9C12-8332CD1C367F}"/>
    <cellStyle name="%60 - Vurgu3 12" xfId="261" xr:uid="{8827BC17-D6CD-41AB-8163-194752EB70EF}"/>
    <cellStyle name="%60 - Vurgu3 13" xfId="281" xr:uid="{6235F34D-BA37-4AD6-B2BF-B15D692E4125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51ABB8FB-808F-4AAC-891B-A5D0CE7AC8B2}"/>
    <cellStyle name="%60 - Vurgu4 11" xfId="244" xr:uid="{B1E4813E-AC59-4A3A-92AB-7697413DEDE9}"/>
    <cellStyle name="%60 - Vurgu4 12" xfId="264" xr:uid="{C04FAC9B-669B-4BC8-BE86-E609A50D6017}"/>
    <cellStyle name="%60 - Vurgu4 13" xfId="284" xr:uid="{B3888305-FC12-4E49-A4C4-198467FBAD3A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E8A2C742-CD87-4F9F-9735-9DBE39E288D4}"/>
    <cellStyle name="%60 - Vurgu5 11" xfId="247" xr:uid="{92D8398B-3470-4D61-9173-FE0FE1C53F1B}"/>
    <cellStyle name="%60 - Vurgu5 12" xfId="267" xr:uid="{8F3C418A-3A05-4A4B-8EBE-73C31B63C827}"/>
    <cellStyle name="%60 - Vurgu5 13" xfId="287" xr:uid="{7958A5B7-9FF4-447C-860D-A9B6AFBAAF30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657B4FAD-B0A8-4B6F-9784-0B4A69BA1CB2}"/>
    <cellStyle name="%60 - Vurgu6 11" xfId="250" xr:uid="{3FF53237-DFA4-4C02-BC6E-540F40F24733}"/>
    <cellStyle name="%60 - Vurgu6 12" xfId="270" xr:uid="{E7AF7049-5AAF-4F27-8641-F7C1AB9F319C}"/>
    <cellStyle name="%60 - Vurgu6 13" xfId="290" xr:uid="{F0EEB4F3-9DB9-48F9-B1C0-586998BA08E4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073D7205-A1BA-4139-B2E1-A0EE493F5A33}"/>
    <cellStyle name="Normal 16" xfId="231" xr:uid="{F59A8F14-9919-4BDA-BD30-D0790A135427}"/>
    <cellStyle name="Normal 17" xfId="251" xr:uid="{DAE6049C-25C8-496B-BBA5-59863C504E72}"/>
    <cellStyle name="Normal 18" xfId="271" xr:uid="{403A3915-4AF3-4D29-9DC3-2AEC0CAED72C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CA2D0AAF-B417-4EC2-938A-878A5A308545}"/>
    <cellStyle name="Not 13" xfId="232" xr:uid="{095DC77A-025D-4EA2-A5B1-D521DCF13B97}"/>
    <cellStyle name="Not 14" xfId="252" xr:uid="{C11C20C4-74F3-4232-8699-F82096302F43}"/>
    <cellStyle name="Not 15" xfId="272" xr:uid="{814F1A48-6AAD-4F67-9F45-13D914088C19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L1" sqref="L1:N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48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7"/>
      <c r="I8" s="17"/>
      <c r="J8" s="37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4" t="s">
        <v>11</v>
      </c>
      <c r="I35" s="64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4"/>
      <c r="F39" s="35"/>
      <c r="G39" s="28"/>
      <c r="H39" s="68" t="s">
        <v>17</v>
      </c>
      <c r="I39" s="68"/>
      <c r="J39" s="29">
        <f>J36+J37+J38-J35</f>
        <v>0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honeticPr fontId="2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L14" sqref="L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SUM(N3:N7)</f>
        <v>1500000</v>
      </c>
    </row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L2" s="69" t="s">
        <v>33</v>
      </c>
      <c r="M2" s="70"/>
      <c r="N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45968</v>
      </c>
      <c r="M3" s="13" t="s">
        <v>32</v>
      </c>
      <c r="N3" s="51">
        <v>2000000</v>
      </c>
    </row>
    <row r="4" spans="2:29" x14ac:dyDescent="0.25">
      <c r="B4" s="7">
        <v>45962</v>
      </c>
      <c r="C4" s="8">
        <v>1445</v>
      </c>
      <c r="D4" s="9"/>
      <c r="E4" s="10">
        <v>20.25</v>
      </c>
      <c r="F4" s="33">
        <f>E4*C4</f>
        <v>29261.25</v>
      </c>
      <c r="G4" s="11"/>
      <c r="H4" s="12" t="s">
        <v>6</v>
      </c>
      <c r="I4" s="13">
        <v>0.01</v>
      </c>
      <c r="J4" s="14">
        <f>(F36+F37)*I4</f>
        <v>9135.4837499999994</v>
      </c>
      <c r="L4" s="52" t="s">
        <v>40</v>
      </c>
      <c r="M4" s="52" t="s">
        <v>36</v>
      </c>
      <c r="N4" s="53">
        <v>-500000</v>
      </c>
    </row>
    <row r="5" spans="2:29" x14ac:dyDescent="0.25">
      <c r="B5" s="7">
        <v>45963</v>
      </c>
      <c r="C5" s="8">
        <v>1478</v>
      </c>
      <c r="D5" s="9"/>
      <c r="E5" s="10">
        <v>20.25</v>
      </c>
      <c r="F5" s="33">
        <f t="shared" ref="F5:F34" si="0">E5*C5</f>
        <v>29929.5</v>
      </c>
      <c r="G5" s="11"/>
      <c r="H5" s="12" t="s">
        <v>7</v>
      </c>
      <c r="I5" s="13">
        <v>1E-3</v>
      </c>
      <c r="J5" s="14">
        <v>875.38</v>
      </c>
      <c r="L5" s="17" t="s">
        <v>34</v>
      </c>
      <c r="M5" s="17" t="s">
        <v>37</v>
      </c>
      <c r="N5" s="49"/>
    </row>
    <row r="6" spans="2:29" x14ac:dyDescent="0.25">
      <c r="B6" s="7">
        <v>45964</v>
      </c>
      <c r="C6" s="8">
        <v>1403.5</v>
      </c>
      <c r="D6" s="9"/>
      <c r="E6" s="10">
        <v>20.25</v>
      </c>
      <c r="F6" s="33">
        <f t="shared" si="0"/>
        <v>28420.875</v>
      </c>
      <c r="G6" s="11"/>
      <c r="H6" s="12" t="s">
        <v>8</v>
      </c>
      <c r="I6" s="13"/>
      <c r="J6" s="14"/>
      <c r="L6" s="17" t="s">
        <v>35</v>
      </c>
      <c r="M6" s="17" t="s">
        <v>38</v>
      </c>
      <c r="N6" s="49"/>
    </row>
    <row r="7" spans="2:29" x14ac:dyDescent="0.25">
      <c r="B7" s="7">
        <v>45965</v>
      </c>
      <c r="C7" s="8">
        <v>1404.5</v>
      </c>
      <c r="D7" s="9"/>
      <c r="E7" s="10">
        <v>20.25</v>
      </c>
      <c r="F7" s="33">
        <f t="shared" si="0"/>
        <v>28441.125</v>
      </c>
      <c r="G7" s="11"/>
      <c r="H7" s="12" t="s">
        <v>9</v>
      </c>
      <c r="I7" s="13"/>
      <c r="J7" s="14">
        <f>'EKİM 2025'!J39*-1</f>
        <v>0</v>
      </c>
      <c r="L7" s="17" t="s">
        <v>41</v>
      </c>
      <c r="M7" s="17" t="s">
        <v>39</v>
      </c>
      <c r="N7" s="49"/>
    </row>
    <row r="8" spans="2:29" x14ac:dyDescent="0.25">
      <c r="B8" s="7">
        <v>45966</v>
      </c>
      <c r="C8" s="8">
        <v>1473.5</v>
      </c>
      <c r="D8" s="9"/>
      <c r="E8" s="10">
        <v>20.25</v>
      </c>
      <c r="F8" s="33">
        <f t="shared" si="0"/>
        <v>29838.375</v>
      </c>
      <c r="G8" s="15"/>
      <c r="H8" s="16" t="s">
        <v>36</v>
      </c>
      <c r="I8" s="17"/>
      <c r="J8" s="18">
        <v>500000</v>
      </c>
    </row>
    <row r="9" spans="2:29" x14ac:dyDescent="0.25">
      <c r="B9" s="7">
        <v>45967</v>
      </c>
      <c r="C9" s="8">
        <v>1470</v>
      </c>
      <c r="D9" s="9"/>
      <c r="E9" s="10">
        <v>20.25</v>
      </c>
      <c r="F9" s="33">
        <f t="shared" si="0"/>
        <v>29767.5</v>
      </c>
      <c r="G9" s="15"/>
      <c r="H9" s="16"/>
      <c r="I9" s="17"/>
      <c r="J9" s="18"/>
    </row>
    <row r="10" spans="2:29" x14ac:dyDescent="0.25">
      <c r="B10" s="7">
        <v>45968</v>
      </c>
      <c r="C10" s="8">
        <v>1481</v>
      </c>
      <c r="D10" s="9"/>
      <c r="E10" s="10">
        <v>20.25</v>
      </c>
      <c r="F10" s="33">
        <f t="shared" si="0"/>
        <v>29990.25</v>
      </c>
      <c r="G10" s="15"/>
      <c r="H10" s="16"/>
      <c r="I10" s="17"/>
      <c r="J10" s="18"/>
    </row>
    <row r="11" spans="2:29" x14ac:dyDescent="0.25">
      <c r="B11" s="7">
        <v>45969</v>
      </c>
      <c r="C11" s="8">
        <v>1511.5</v>
      </c>
      <c r="D11" s="9"/>
      <c r="E11" s="10">
        <v>20.25</v>
      </c>
      <c r="F11" s="33">
        <f t="shared" si="0"/>
        <v>30607.875</v>
      </c>
      <c r="G11" s="19"/>
      <c r="H11" s="16"/>
      <c r="I11" s="17"/>
      <c r="J11" s="18"/>
    </row>
    <row r="12" spans="2:29" x14ac:dyDescent="0.25">
      <c r="B12" s="7">
        <v>45970</v>
      </c>
      <c r="C12" s="8">
        <v>1330</v>
      </c>
      <c r="D12" s="9"/>
      <c r="E12" s="10">
        <v>20.25</v>
      </c>
      <c r="F12" s="33">
        <f t="shared" si="0"/>
        <v>26932.5</v>
      </c>
      <c r="G12" s="19"/>
      <c r="H12" s="16"/>
      <c r="I12" s="17"/>
      <c r="J12" s="18"/>
      <c r="M12" s="54"/>
    </row>
    <row r="13" spans="2:29" x14ac:dyDescent="0.25">
      <c r="B13" s="7">
        <v>45971</v>
      </c>
      <c r="C13" s="8">
        <v>1578.5</v>
      </c>
      <c r="D13" s="9"/>
      <c r="E13" s="10">
        <v>20.25</v>
      </c>
      <c r="F13" s="33">
        <f t="shared" si="0"/>
        <v>31964.625</v>
      </c>
      <c r="G13" s="19"/>
      <c r="H13" s="16"/>
      <c r="I13" s="17"/>
      <c r="J13" s="18"/>
    </row>
    <row r="14" spans="2:29" x14ac:dyDescent="0.25">
      <c r="B14" s="7">
        <v>45972</v>
      </c>
      <c r="C14" s="8">
        <v>1471.5</v>
      </c>
      <c r="D14" s="9"/>
      <c r="E14" s="10">
        <v>20.25</v>
      </c>
      <c r="F14" s="33">
        <f t="shared" si="0"/>
        <v>29797.875</v>
      </c>
      <c r="G14" s="19"/>
      <c r="H14" s="16"/>
      <c r="I14" s="17"/>
      <c r="J14" s="18"/>
    </row>
    <row r="15" spans="2:29" x14ac:dyDescent="0.25">
      <c r="B15" s="7">
        <v>45973</v>
      </c>
      <c r="C15" s="8">
        <v>1468</v>
      </c>
      <c r="D15" s="9"/>
      <c r="E15" s="10">
        <v>20.25</v>
      </c>
      <c r="F15" s="33">
        <f t="shared" si="0"/>
        <v>29727</v>
      </c>
      <c r="G15" s="15">
        <v>46014</v>
      </c>
      <c r="H15" s="16" t="s">
        <v>42</v>
      </c>
      <c r="I15" s="17"/>
      <c r="J15" s="18">
        <v>384224.6</v>
      </c>
    </row>
    <row r="16" spans="2:29" x14ac:dyDescent="0.25">
      <c r="B16" s="7">
        <v>45974</v>
      </c>
      <c r="C16" s="8">
        <v>1452.5</v>
      </c>
      <c r="D16" s="9"/>
      <c r="E16" s="10">
        <v>20.25</v>
      </c>
      <c r="F16" s="33">
        <f t="shared" si="0"/>
        <v>29413.125</v>
      </c>
      <c r="G16" s="19"/>
      <c r="H16" s="16"/>
      <c r="I16" s="17"/>
      <c r="J16" s="18"/>
    </row>
    <row r="17" spans="2:10" x14ac:dyDescent="0.25">
      <c r="B17" s="7">
        <v>45975</v>
      </c>
      <c r="C17" s="8">
        <v>1463.5</v>
      </c>
      <c r="D17" s="9"/>
      <c r="E17" s="10">
        <v>20.25</v>
      </c>
      <c r="F17" s="33">
        <f t="shared" si="0"/>
        <v>29635.875</v>
      </c>
      <c r="G17" s="19"/>
      <c r="H17" s="16"/>
      <c r="I17" s="17"/>
      <c r="J17" s="18"/>
    </row>
    <row r="18" spans="2:10" x14ac:dyDescent="0.25">
      <c r="B18" s="7">
        <v>45976</v>
      </c>
      <c r="C18" s="8">
        <v>1435.5</v>
      </c>
      <c r="D18" s="9"/>
      <c r="E18" s="10">
        <v>20.25</v>
      </c>
      <c r="F18" s="33">
        <f t="shared" si="0"/>
        <v>29068.875</v>
      </c>
      <c r="G18" s="19"/>
      <c r="H18" s="16"/>
      <c r="I18" s="17"/>
      <c r="J18" s="18"/>
    </row>
    <row r="19" spans="2:10" x14ac:dyDescent="0.25">
      <c r="B19" s="7">
        <v>45977</v>
      </c>
      <c r="C19" s="8">
        <v>1471.5</v>
      </c>
      <c r="D19" s="9"/>
      <c r="E19" s="10">
        <v>20.25</v>
      </c>
      <c r="F19" s="33">
        <f t="shared" si="0"/>
        <v>29797.875</v>
      </c>
      <c r="G19" s="19"/>
      <c r="H19" s="16"/>
      <c r="I19" s="17"/>
      <c r="J19" s="18"/>
    </row>
    <row r="20" spans="2:10" x14ac:dyDescent="0.25">
      <c r="B20" s="7">
        <v>45978</v>
      </c>
      <c r="C20" s="8">
        <v>1496.5</v>
      </c>
      <c r="D20" s="9"/>
      <c r="E20" s="10">
        <v>20.25</v>
      </c>
      <c r="F20" s="33">
        <f t="shared" si="0"/>
        <v>30304.125</v>
      </c>
      <c r="G20" s="19"/>
      <c r="H20" s="16"/>
      <c r="I20" s="17"/>
      <c r="J20" s="18"/>
    </row>
    <row r="21" spans="2:10" x14ac:dyDescent="0.25">
      <c r="B21" s="7">
        <v>45979</v>
      </c>
      <c r="C21" s="8">
        <v>1497</v>
      </c>
      <c r="D21" s="9"/>
      <c r="E21" s="10">
        <v>20.25</v>
      </c>
      <c r="F21" s="33">
        <f t="shared" si="0"/>
        <v>30314.25</v>
      </c>
      <c r="G21" s="19"/>
      <c r="H21" s="16"/>
      <c r="I21" s="17"/>
      <c r="J21" s="18"/>
    </row>
    <row r="22" spans="2:10" x14ac:dyDescent="0.25">
      <c r="B22" s="7">
        <v>45980</v>
      </c>
      <c r="C22" s="8">
        <v>1475.5</v>
      </c>
      <c r="D22" s="9"/>
      <c r="E22" s="10">
        <v>20.25</v>
      </c>
      <c r="F22" s="33">
        <f t="shared" si="0"/>
        <v>29878.875</v>
      </c>
      <c r="G22" s="19"/>
      <c r="H22" s="16"/>
      <c r="I22" s="17"/>
      <c r="J22" s="18"/>
    </row>
    <row r="23" spans="2:10" x14ac:dyDescent="0.25">
      <c r="B23" s="7">
        <v>45981</v>
      </c>
      <c r="C23" s="8">
        <v>1461.5</v>
      </c>
      <c r="D23" s="9"/>
      <c r="E23" s="10">
        <v>20.25</v>
      </c>
      <c r="F23" s="33">
        <f t="shared" si="0"/>
        <v>29595.375</v>
      </c>
      <c r="G23" s="19"/>
      <c r="H23" s="16"/>
      <c r="I23" s="17"/>
      <c r="J23" s="18"/>
    </row>
    <row r="24" spans="2:10" x14ac:dyDescent="0.25">
      <c r="B24" s="7">
        <v>45982</v>
      </c>
      <c r="C24" s="8">
        <v>1496.5</v>
      </c>
      <c r="D24" s="9"/>
      <c r="E24" s="10">
        <v>20.25</v>
      </c>
      <c r="F24" s="33">
        <f t="shared" si="0"/>
        <v>30304.125</v>
      </c>
      <c r="G24" s="19"/>
      <c r="H24" s="16"/>
      <c r="I24" s="17"/>
      <c r="J24" s="18"/>
    </row>
    <row r="25" spans="2:10" x14ac:dyDescent="0.25">
      <c r="B25" s="7">
        <v>45983</v>
      </c>
      <c r="C25" s="8">
        <v>1508</v>
      </c>
      <c r="D25" s="9"/>
      <c r="E25" s="10">
        <v>20.25</v>
      </c>
      <c r="F25" s="33">
        <f t="shared" si="0"/>
        <v>30537</v>
      </c>
      <c r="G25" s="19"/>
      <c r="H25" s="16"/>
      <c r="I25" s="17"/>
      <c r="J25" s="18"/>
    </row>
    <row r="26" spans="2:10" x14ac:dyDescent="0.25">
      <c r="B26" s="7">
        <v>45984</v>
      </c>
      <c r="C26" s="8">
        <v>1546.5</v>
      </c>
      <c r="D26" s="9"/>
      <c r="E26" s="10">
        <v>20.25</v>
      </c>
      <c r="F26" s="33">
        <f t="shared" si="0"/>
        <v>31316.625</v>
      </c>
      <c r="G26" s="19"/>
      <c r="H26" s="16"/>
      <c r="I26" s="17"/>
      <c r="J26" s="18"/>
    </row>
    <row r="27" spans="2:10" x14ac:dyDescent="0.25">
      <c r="B27" s="7">
        <v>45985</v>
      </c>
      <c r="C27" s="8">
        <v>1548</v>
      </c>
      <c r="D27" s="9"/>
      <c r="E27" s="10">
        <v>20.25</v>
      </c>
      <c r="F27" s="33">
        <f t="shared" si="0"/>
        <v>31347</v>
      </c>
      <c r="G27" s="19"/>
      <c r="H27" s="16"/>
      <c r="I27" s="17"/>
      <c r="J27" s="18"/>
    </row>
    <row r="28" spans="2:10" x14ac:dyDescent="0.25">
      <c r="B28" s="7">
        <v>45986</v>
      </c>
      <c r="C28" s="8">
        <v>1646</v>
      </c>
      <c r="D28" s="9"/>
      <c r="E28" s="10">
        <v>20.25</v>
      </c>
      <c r="F28" s="33">
        <f t="shared" si="0"/>
        <v>33331.5</v>
      </c>
      <c r="G28" s="19"/>
      <c r="H28" s="16"/>
      <c r="I28" s="17"/>
      <c r="J28" s="18"/>
    </row>
    <row r="29" spans="2:10" x14ac:dyDescent="0.25">
      <c r="B29" s="7">
        <v>45987</v>
      </c>
      <c r="C29" s="8">
        <v>1491</v>
      </c>
      <c r="D29" s="9"/>
      <c r="E29" s="10">
        <v>20.25</v>
      </c>
      <c r="F29" s="33">
        <f t="shared" si="0"/>
        <v>30192.75</v>
      </c>
      <c r="G29" s="19"/>
      <c r="H29" s="16"/>
      <c r="I29" s="17"/>
      <c r="J29" s="18"/>
    </row>
    <row r="30" spans="2:10" x14ac:dyDescent="0.25">
      <c r="B30" s="7">
        <v>45988</v>
      </c>
      <c r="C30" s="8">
        <v>1619.5</v>
      </c>
      <c r="D30" s="9"/>
      <c r="E30" s="10">
        <v>20.25</v>
      </c>
      <c r="F30" s="33">
        <f t="shared" si="0"/>
        <v>32794.875</v>
      </c>
      <c r="G30" s="19"/>
      <c r="H30" s="16"/>
      <c r="I30" s="17"/>
      <c r="J30" s="18"/>
    </row>
    <row r="31" spans="2:10" x14ac:dyDescent="0.25">
      <c r="B31" s="7">
        <v>45989</v>
      </c>
      <c r="C31" s="8">
        <v>1657.5</v>
      </c>
      <c r="D31" s="9"/>
      <c r="E31" s="10">
        <v>20.25</v>
      </c>
      <c r="F31" s="33">
        <f t="shared" si="0"/>
        <v>33564.375</v>
      </c>
      <c r="G31" s="19"/>
      <c r="H31" s="16"/>
      <c r="I31" s="17"/>
      <c r="J31" s="18"/>
    </row>
    <row r="32" spans="2:10" x14ac:dyDescent="0.25">
      <c r="B32" s="7">
        <v>45990</v>
      </c>
      <c r="C32" s="8">
        <v>1646</v>
      </c>
      <c r="D32" s="9"/>
      <c r="E32" s="10">
        <v>20.25</v>
      </c>
      <c r="F32" s="33">
        <f t="shared" si="0"/>
        <v>33331.5</v>
      </c>
      <c r="G32" s="19"/>
      <c r="H32" s="16"/>
      <c r="I32" s="17"/>
      <c r="J32" s="18"/>
    </row>
    <row r="33" spans="2:12" x14ac:dyDescent="0.25">
      <c r="B33" s="7">
        <v>45991</v>
      </c>
      <c r="C33" s="8">
        <v>1686</v>
      </c>
      <c r="D33" s="9"/>
      <c r="E33" s="10">
        <v>20.25</v>
      </c>
      <c r="F33" s="33">
        <f t="shared" si="0"/>
        <v>34141.5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>
        <v>20.25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45113.5</v>
      </c>
      <c r="D35" s="40">
        <f>SUM(D4:D34)</f>
        <v>0</v>
      </c>
      <c r="E35" s="41"/>
      <c r="F35" s="42" t="s">
        <v>4</v>
      </c>
      <c r="G35" s="24"/>
      <c r="H35" s="64" t="s">
        <v>11</v>
      </c>
      <c r="I35" s="64"/>
      <c r="J35" s="25">
        <f>SUM(J4:J34)</f>
        <v>894235.46375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913548.375</v>
      </c>
      <c r="L36" s="31">
        <f>J36-J4-J5-J6+J37</f>
        <v>912672.995</v>
      </c>
    </row>
    <row r="37" spans="2:12" x14ac:dyDescent="0.25">
      <c r="B37" s="26" t="s">
        <v>14</v>
      </c>
      <c r="C37" s="30">
        <f>C35</f>
        <v>45113.5</v>
      </c>
      <c r="D37" s="9">
        <f>D35/1.03</f>
        <v>0</v>
      </c>
      <c r="E37" s="10"/>
      <c r="F37" s="33">
        <f>SUM(F4:F36)</f>
        <v>913548.375</v>
      </c>
      <c r="G37" s="19"/>
      <c r="H37" s="17" t="s">
        <v>15</v>
      </c>
      <c r="I37" s="17">
        <v>0.01</v>
      </c>
      <c r="J37" s="18">
        <f>J36*I37</f>
        <v>9135.4837499999994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4"/>
      <c r="F39" s="35"/>
      <c r="G39" s="28"/>
      <c r="H39" s="68" t="s">
        <v>17</v>
      </c>
      <c r="I39" s="68"/>
      <c r="J39" s="29">
        <f>J36+J37+J38-J35</f>
        <v>28448.395000000019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2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G45" sqref="G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SUM(N3:N7)</f>
        <v>1000000</v>
      </c>
    </row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L2" s="69" t="s">
        <v>33</v>
      </c>
      <c r="M2" s="70"/>
      <c r="N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45968</v>
      </c>
      <c r="M3" s="13" t="s">
        <v>32</v>
      </c>
      <c r="N3" s="51">
        <v>2000000</v>
      </c>
    </row>
    <row r="4" spans="2:29" x14ac:dyDescent="0.25">
      <c r="B4" s="7">
        <v>45992</v>
      </c>
      <c r="C4" s="8">
        <v>1664.5</v>
      </c>
      <c r="D4" s="9"/>
      <c r="E4" s="10">
        <v>21.25</v>
      </c>
      <c r="F4" s="33">
        <f>E4*C4</f>
        <v>35370.625</v>
      </c>
      <c r="G4" s="11"/>
      <c r="H4" s="12" t="s">
        <v>6</v>
      </c>
      <c r="I4" s="13">
        <v>0.01</v>
      </c>
      <c r="J4" s="14">
        <f>(F36+F37)*I4</f>
        <v>10512.69375</v>
      </c>
      <c r="L4" s="52" t="s">
        <v>40</v>
      </c>
      <c r="M4" s="52" t="s">
        <v>36</v>
      </c>
      <c r="N4" s="53">
        <v>-500000</v>
      </c>
    </row>
    <row r="5" spans="2:29" x14ac:dyDescent="0.25">
      <c r="B5" s="7">
        <v>45993</v>
      </c>
      <c r="C5" s="8">
        <v>1638</v>
      </c>
      <c r="D5" s="9"/>
      <c r="E5" s="10">
        <v>21.25</v>
      </c>
      <c r="F5" s="33">
        <f t="shared" ref="F5:F34" si="0">E5*C5</f>
        <v>34807.5</v>
      </c>
      <c r="G5" s="11"/>
      <c r="H5" s="12" t="s">
        <v>7</v>
      </c>
      <c r="I5" s="13">
        <v>1E-3</v>
      </c>
      <c r="J5" s="14">
        <v>991.78</v>
      </c>
      <c r="L5" s="52" t="s">
        <v>34</v>
      </c>
      <c r="M5" s="52" t="s">
        <v>37</v>
      </c>
      <c r="N5" s="53">
        <v>-500000</v>
      </c>
    </row>
    <row r="6" spans="2:29" x14ac:dyDescent="0.25">
      <c r="B6" s="7">
        <v>45994</v>
      </c>
      <c r="C6" s="8">
        <v>1702</v>
      </c>
      <c r="D6" s="9"/>
      <c r="E6" s="10">
        <v>21.25</v>
      </c>
      <c r="F6" s="33">
        <f t="shared" si="0"/>
        <v>36167.5</v>
      </c>
      <c r="G6" s="11"/>
      <c r="H6" s="12" t="s">
        <v>8</v>
      </c>
      <c r="I6" s="13"/>
      <c r="J6" s="14"/>
      <c r="L6" s="17" t="s">
        <v>41</v>
      </c>
      <c r="M6" s="17" t="s">
        <v>38</v>
      </c>
      <c r="N6" s="49"/>
    </row>
    <row r="7" spans="2:29" x14ac:dyDescent="0.25">
      <c r="B7" s="7">
        <v>45995</v>
      </c>
      <c r="C7" s="8">
        <v>1637</v>
      </c>
      <c r="D7" s="9"/>
      <c r="E7" s="10">
        <v>21.25</v>
      </c>
      <c r="F7" s="33">
        <f t="shared" si="0"/>
        <v>34786.25</v>
      </c>
      <c r="G7" s="11"/>
      <c r="H7" s="12" t="s">
        <v>9</v>
      </c>
      <c r="I7" s="13"/>
      <c r="J7" s="14">
        <f>'KASIM 2025'!J39*-1</f>
        <v>-28448.395000000019</v>
      </c>
      <c r="L7" s="17" t="s">
        <v>45</v>
      </c>
      <c r="M7" s="17" t="s">
        <v>39</v>
      </c>
      <c r="N7" s="49"/>
    </row>
    <row r="8" spans="2:29" x14ac:dyDescent="0.25">
      <c r="B8" s="7">
        <v>45996</v>
      </c>
      <c r="C8" s="8">
        <v>1594.5</v>
      </c>
      <c r="D8" s="9"/>
      <c r="E8" s="10">
        <v>21.25</v>
      </c>
      <c r="F8" s="33">
        <f t="shared" si="0"/>
        <v>33883.125</v>
      </c>
      <c r="G8" s="15"/>
      <c r="H8" s="16" t="s">
        <v>37</v>
      </c>
      <c r="I8" s="17"/>
      <c r="J8" s="18">
        <v>500000</v>
      </c>
    </row>
    <row r="9" spans="2:29" x14ac:dyDescent="0.25">
      <c r="B9" s="7">
        <v>45997</v>
      </c>
      <c r="C9" s="8">
        <v>1624</v>
      </c>
      <c r="D9" s="9"/>
      <c r="E9" s="10">
        <v>21.25</v>
      </c>
      <c r="F9" s="33">
        <f t="shared" si="0"/>
        <v>34510</v>
      </c>
      <c r="G9" s="15"/>
      <c r="H9" s="16"/>
      <c r="I9" s="17"/>
      <c r="J9" s="18"/>
    </row>
    <row r="10" spans="2:29" x14ac:dyDescent="0.25">
      <c r="B10" s="7">
        <v>45998</v>
      </c>
      <c r="C10" s="8">
        <v>1577</v>
      </c>
      <c r="D10" s="9"/>
      <c r="E10" s="10">
        <v>21.25</v>
      </c>
      <c r="F10" s="33">
        <f t="shared" si="0"/>
        <v>33511.25</v>
      </c>
      <c r="G10" s="15"/>
      <c r="H10" s="16"/>
      <c r="I10" s="17"/>
      <c r="J10" s="18"/>
    </row>
    <row r="11" spans="2:29" x14ac:dyDescent="0.25">
      <c r="B11" s="7">
        <v>45999</v>
      </c>
      <c r="C11" s="8">
        <v>1572.5</v>
      </c>
      <c r="D11" s="9"/>
      <c r="E11" s="10">
        <v>21.25</v>
      </c>
      <c r="F11" s="33">
        <f t="shared" si="0"/>
        <v>33415.625</v>
      </c>
      <c r="G11" s="19"/>
      <c r="H11" s="16"/>
      <c r="I11" s="17"/>
      <c r="J11" s="18"/>
    </row>
    <row r="12" spans="2:29" x14ac:dyDescent="0.25">
      <c r="B12" s="7">
        <v>46000</v>
      </c>
      <c r="C12" s="8">
        <v>1567.5</v>
      </c>
      <c r="D12" s="9"/>
      <c r="E12" s="10">
        <v>21.25</v>
      </c>
      <c r="F12" s="33">
        <f t="shared" si="0"/>
        <v>33309.375</v>
      </c>
      <c r="G12" s="19"/>
      <c r="H12" s="16"/>
      <c r="I12" s="17"/>
      <c r="J12" s="18"/>
    </row>
    <row r="13" spans="2:29" x14ac:dyDescent="0.25">
      <c r="B13" s="7">
        <v>46001</v>
      </c>
      <c r="C13" s="8">
        <v>1537</v>
      </c>
      <c r="D13" s="9"/>
      <c r="E13" s="10">
        <v>21.25</v>
      </c>
      <c r="F13" s="33">
        <f t="shared" si="0"/>
        <v>32661.25</v>
      </c>
      <c r="G13" s="19"/>
      <c r="H13" s="16"/>
      <c r="I13" s="17"/>
      <c r="J13" s="18"/>
    </row>
    <row r="14" spans="2:29" x14ac:dyDescent="0.25">
      <c r="B14" s="7">
        <v>46002</v>
      </c>
      <c r="C14" s="8">
        <v>1536</v>
      </c>
      <c r="D14" s="9"/>
      <c r="E14" s="10">
        <v>21.25</v>
      </c>
      <c r="F14" s="33">
        <f t="shared" si="0"/>
        <v>32640</v>
      </c>
      <c r="G14" s="19"/>
      <c r="H14" s="16"/>
      <c r="I14" s="17"/>
      <c r="J14" s="18"/>
    </row>
    <row r="15" spans="2:29" x14ac:dyDescent="0.25">
      <c r="B15" s="7">
        <v>46003</v>
      </c>
      <c r="C15" s="8">
        <v>1618</v>
      </c>
      <c r="D15" s="9"/>
      <c r="E15" s="10">
        <v>21.25</v>
      </c>
      <c r="F15" s="33">
        <f t="shared" si="0"/>
        <v>34382.5</v>
      </c>
      <c r="G15" s="15">
        <v>46045</v>
      </c>
      <c r="H15" s="16" t="s">
        <v>44</v>
      </c>
      <c r="I15" s="17"/>
      <c r="J15" s="18">
        <v>530246.27</v>
      </c>
    </row>
    <row r="16" spans="2:29" x14ac:dyDescent="0.25">
      <c r="B16" s="7">
        <v>46004</v>
      </c>
      <c r="C16" s="8">
        <v>1603.5</v>
      </c>
      <c r="D16" s="9"/>
      <c r="E16" s="10">
        <v>21.25</v>
      </c>
      <c r="F16" s="33">
        <f t="shared" si="0"/>
        <v>34074.375</v>
      </c>
      <c r="G16" s="19"/>
      <c r="H16" s="16"/>
      <c r="I16" s="17"/>
      <c r="J16" s="18"/>
    </row>
    <row r="17" spans="2:10" x14ac:dyDescent="0.25">
      <c r="B17" s="7">
        <v>46005</v>
      </c>
      <c r="C17" s="8">
        <v>1654</v>
      </c>
      <c r="D17" s="9"/>
      <c r="E17" s="10">
        <v>21.25</v>
      </c>
      <c r="F17" s="33">
        <f t="shared" si="0"/>
        <v>35147.5</v>
      </c>
      <c r="G17" s="19"/>
      <c r="H17" s="16"/>
      <c r="I17" s="17"/>
      <c r="J17" s="18"/>
    </row>
    <row r="18" spans="2:10" x14ac:dyDescent="0.25">
      <c r="B18" s="7">
        <v>46006</v>
      </c>
      <c r="C18" s="8">
        <v>1660.5</v>
      </c>
      <c r="D18" s="9"/>
      <c r="E18" s="10">
        <v>21.25</v>
      </c>
      <c r="F18" s="33">
        <f t="shared" si="0"/>
        <v>35285.625</v>
      </c>
      <c r="G18" s="19"/>
      <c r="H18" s="16"/>
      <c r="I18" s="17"/>
      <c r="J18" s="18"/>
    </row>
    <row r="19" spans="2:10" x14ac:dyDescent="0.25">
      <c r="B19" s="7">
        <v>46007</v>
      </c>
      <c r="C19" s="8">
        <v>1621.5</v>
      </c>
      <c r="D19" s="9"/>
      <c r="E19" s="10">
        <v>21.25</v>
      </c>
      <c r="F19" s="33">
        <f t="shared" si="0"/>
        <v>34456.875</v>
      </c>
      <c r="G19" s="19"/>
      <c r="H19" s="16"/>
      <c r="I19" s="17"/>
      <c r="J19" s="18"/>
    </row>
    <row r="20" spans="2:10" x14ac:dyDescent="0.25">
      <c r="B20" s="7">
        <v>46008</v>
      </c>
      <c r="C20" s="8">
        <v>1717.5</v>
      </c>
      <c r="D20" s="9"/>
      <c r="E20" s="10">
        <v>21.25</v>
      </c>
      <c r="F20" s="33">
        <f t="shared" si="0"/>
        <v>36496.875</v>
      </c>
      <c r="G20" s="19"/>
      <c r="H20" s="16"/>
      <c r="I20" s="17"/>
      <c r="J20" s="18"/>
    </row>
    <row r="21" spans="2:10" x14ac:dyDescent="0.25">
      <c r="B21" s="7">
        <v>46009</v>
      </c>
      <c r="C21" s="8">
        <v>1713</v>
      </c>
      <c r="D21" s="9"/>
      <c r="E21" s="10">
        <v>21.25</v>
      </c>
      <c r="F21" s="33">
        <f t="shared" si="0"/>
        <v>36401.25</v>
      </c>
      <c r="G21" s="19"/>
      <c r="H21" s="16"/>
      <c r="I21" s="17"/>
      <c r="J21" s="18"/>
    </row>
    <row r="22" spans="2:10" x14ac:dyDescent="0.25">
      <c r="B22" s="7">
        <v>46010</v>
      </c>
      <c r="C22" s="8">
        <v>1690.5</v>
      </c>
      <c r="D22" s="9"/>
      <c r="E22" s="10">
        <v>21.25</v>
      </c>
      <c r="F22" s="33">
        <f t="shared" si="0"/>
        <v>35923.125</v>
      </c>
      <c r="G22" s="19"/>
      <c r="H22" s="16"/>
      <c r="I22" s="17"/>
      <c r="J22" s="18"/>
    </row>
    <row r="23" spans="2:10" x14ac:dyDescent="0.25">
      <c r="B23" s="7">
        <v>46011</v>
      </c>
      <c r="C23" s="8">
        <v>1708.5</v>
      </c>
      <c r="D23" s="9"/>
      <c r="E23" s="10">
        <v>21.25</v>
      </c>
      <c r="F23" s="33">
        <f t="shared" si="0"/>
        <v>36305.625</v>
      </c>
      <c r="G23" s="19"/>
      <c r="H23" s="16"/>
      <c r="I23" s="17"/>
      <c r="J23" s="18"/>
    </row>
    <row r="24" spans="2:10" x14ac:dyDescent="0.25">
      <c r="B24" s="7">
        <v>46012</v>
      </c>
      <c r="C24" s="8">
        <v>1583</v>
      </c>
      <c r="D24" s="9"/>
      <c r="E24" s="10">
        <v>21.25</v>
      </c>
      <c r="F24" s="33">
        <f t="shared" si="0"/>
        <v>33638.75</v>
      </c>
      <c r="G24" s="19"/>
      <c r="H24" s="16"/>
      <c r="I24" s="17"/>
      <c r="J24" s="18"/>
    </row>
    <row r="25" spans="2:10" x14ac:dyDescent="0.25">
      <c r="B25" s="7">
        <v>46013</v>
      </c>
      <c r="C25" s="8">
        <v>1587.5</v>
      </c>
      <c r="D25" s="9"/>
      <c r="E25" s="10">
        <v>21.25</v>
      </c>
      <c r="F25" s="33">
        <f t="shared" si="0"/>
        <v>33734.375</v>
      </c>
      <c r="G25" s="19"/>
      <c r="H25" s="16"/>
      <c r="I25" s="17"/>
      <c r="J25" s="18"/>
    </row>
    <row r="26" spans="2:10" x14ac:dyDescent="0.25">
      <c r="B26" s="7">
        <v>46014</v>
      </c>
      <c r="C26" s="8">
        <v>1550</v>
      </c>
      <c r="D26" s="9"/>
      <c r="E26" s="10">
        <v>21.25</v>
      </c>
      <c r="F26" s="33">
        <f t="shared" si="0"/>
        <v>32937.5</v>
      </c>
      <c r="G26" s="19"/>
      <c r="H26" s="16"/>
      <c r="I26" s="17"/>
      <c r="J26" s="18"/>
    </row>
    <row r="27" spans="2:10" x14ac:dyDescent="0.25">
      <c r="B27" s="7">
        <v>46015</v>
      </c>
      <c r="C27" s="8">
        <v>1545.5</v>
      </c>
      <c r="D27" s="9"/>
      <c r="E27" s="10">
        <v>21.25</v>
      </c>
      <c r="F27" s="33">
        <f t="shared" si="0"/>
        <v>32841.875</v>
      </c>
      <c r="G27" s="19"/>
      <c r="H27" s="16"/>
      <c r="I27" s="17"/>
      <c r="J27" s="18"/>
    </row>
    <row r="28" spans="2:10" x14ac:dyDescent="0.25">
      <c r="B28" s="7">
        <v>46016</v>
      </c>
      <c r="C28" s="8">
        <v>1519</v>
      </c>
      <c r="D28" s="9"/>
      <c r="E28" s="10">
        <v>21.25</v>
      </c>
      <c r="F28" s="33">
        <f t="shared" si="0"/>
        <v>32278.75</v>
      </c>
      <c r="G28" s="19"/>
      <c r="H28" s="16"/>
      <c r="I28" s="17"/>
      <c r="J28" s="18"/>
    </row>
    <row r="29" spans="2:10" x14ac:dyDescent="0.25">
      <c r="B29" s="7">
        <v>46017</v>
      </c>
      <c r="C29" s="8">
        <v>1486</v>
      </c>
      <c r="D29" s="9"/>
      <c r="E29" s="10">
        <v>21.25</v>
      </c>
      <c r="F29" s="33">
        <f t="shared" si="0"/>
        <v>31577.5</v>
      </c>
      <c r="G29" s="19"/>
      <c r="H29" s="16"/>
      <c r="I29" s="17"/>
      <c r="J29" s="18"/>
    </row>
    <row r="30" spans="2:10" x14ac:dyDescent="0.25">
      <c r="B30" s="7">
        <v>46018</v>
      </c>
      <c r="C30" s="8">
        <v>1562.5</v>
      </c>
      <c r="D30" s="9"/>
      <c r="E30" s="10">
        <v>21.25</v>
      </c>
      <c r="F30" s="33">
        <f t="shared" si="0"/>
        <v>33203.125</v>
      </c>
      <c r="G30" s="19"/>
      <c r="H30" s="16"/>
      <c r="I30" s="17"/>
      <c r="J30" s="18"/>
    </row>
    <row r="31" spans="2:10" x14ac:dyDescent="0.25">
      <c r="B31" s="7">
        <v>46019</v>
      </c>
      <c r="C31" s="8">
        <v>1826</v>
      </c>
      <c r="D31" s="9"/>
      <c r="E31" s="10">
        <v>21.25</v>
      </c>
      <c r="F31" s="33">
        <f t="shared" si="0"/>
        <v>38802.5</v>
      </c>
      <c r="G31" s="19"/>
      <c r="H31" s="16"/>
      <c r="I31" s="17"/>
      <c r="J31" s="18"/>
    </row>
    <row r="32" spans="2:10" x14ac:dyDescent="0.25">
      <c r="B32" s="7">
        <v>46020</v>
      </c>
      <c r="C32" s="8">
        <v>1154.5</v>
      </c>
      <c r="D32" s="9"/>
      <c r="E32" s="10">
        <v>21.25</v>
      </c>
      <c r="F32" s="33">
        <f t="shared" si="0"/>
        <v>24533.125</v>
      </c>
      <c r="G32" s="19"/>
      <c r="H32" s="16"/>
      <c r="I32" s="17"/>
      <c r="J32" s="18"/>
    </row>
    <row r="33" spans="2:12" x14ac:dyDescent="0.25">
      <c r="B33" s="7">
        <v>46021</v>
      </c>
      <c r="C33" s="8">
        <v>1539</v>
      </c>
      <c r="D33" s="9"/>
      <c r="E33" s="10">
        <v>21.25</v>
      </c>
      <c r="F33" s="33">
        <f t="shared" si="0"/>
        <v>32703.75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1481.5</v>
      </c>
      <c r="D34" s="45"/>
      <c r="E34" s="10">
        <v>21.25</v>
      </c>
      <c r="F34" s="47">
        <f t="shared" si="0"/>
        <v>31481.875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49471.5</v>
      </c>
      <c r="D35" s="40">
        <f>SUM(D4:D34)</f>
        <v>0</v>
      </c>
      <c r="E35" s="41"/>
      <c r="F35" s="42" t="s">
        <v>4</v>
      </c>
      <c r="G35" s="24"/>
      <c r="H35" s="64" t="s">
        <v>11</v>
      </c>
      <c r="I35" s="64"/>
      <c r="J35" s="25">
        <f>SUM(J4:J34)</f>
        <v>1013302.34875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1051269.375</v>
      </c>
      <c r="L36" s="31">
        <f>J36-J4-J5-J6+J37</f>
        <v>1050277.595</v>
      </c>
    </row>
    <row r="37" spans="2:12" x14ac:dyDescent="0.25">
      <c r="B37" s="26" t="s">
        <v>14</v>
      </c>
      <c r="C37" s="30">
        <f>C35</f>
        <v>49471.5</v>
      </c>
      <c r="D37" s="9">
        <f>D35/1.03</f>
        <v>0</v>
      </c>
      <c r="E37" s="10"/>
      <c r="F37" s="33">
        <f>SUM(F4:F36)</f>
        <v>1051269.375</v>
      </c>
      <c r="G37" s="19"/>
      <c r="H37" s="17" t="s">
        <v>15</v>
      </c>
      <c r="I37" s="17">
        <v>0.01</v>
      </c>
      <c r="J37" s="18">
        <f>J36*I37</f>
        <v>10512.69375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4"/>
      <c r="F39" s="35"/>
      <c r="G39" s="28"/>
      <c r="H39" s="68" t="s">
        <v>17</v>
      </c>
      <c r="I39" s="68"/>
      <c r="J39" s="29">
        <f>J36+J37+J38-J35</f>
        <v>48479.720000000088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28FE2-7545-4966-88D5-7AD2C9DFC638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SUM(N3:N7)</f>
        <v>1000000</v>
      </c>
    </row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L2" s="69" t="s">
        <v>33</v>
      </c>
      <c r="M2" s="70"/>
      <c r="N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45968</v>
      </c>
      <c r="M3" s="13" t="s">
        <v>32</v>
      </c>
      <c r="N3" s="51">
        <v>2000000</v>
      </c>
    </row>
    <row r="4" spans="2:29" x14ac:dyDescent="0.25">
      <c r="B4" s="7">
        <v>46023</v>
      </c>
      <c r="C4" s="8">
        <v>2188.5</v>
      </c>
      <c r="D4" s="9"/>
      <c r="E4" s="10">
        <v>21.5</v>
      </c>
      <c r="F4" s="33">
        <f>E4*C4</f>
        <v>47052.75</v>
      </c>
      <c r="G4" s="11"/>
      <c r="H4" s="12" t="s">
        <v>6</v>
      </c>
      <c r="I4" s="13">
        <v>0.01</v>
      </c>
      <c r="J4" s="14">
        <f>(F36+F37)*I4</f>
        <v>11279.202499999999</v>
      </c>
      <c r="L4" s="52" t="s">
        <v>40</v>
      </c>
      <c r="M4" s="52" t="s">
        <v>36</v>
      </c>
      <c r="N4" s="53">
        <v>-500000</v>
      </c>
    </row>
    <row r="5" spans="2:29" x14ac:dyDescent="0.25">
      <c r="B5" s="7">
        <v>46024</v>
      </c>
      <c r="C5" s="8">
        <v>871</v>
      </c>
      <c r="D5" s="9"/>
      <c r="E5" s="10">
        <v>21.5</v>
      </c>
      <c r="F5" s="33">
        <f t="shared" ref="F5:F34" si="0">E5*C5</f>
        <v>18726.5</v>
      </c>
      <c r="G5" s="11"/>
      <c r="H5" s="12" t="s">
        <v>7</v>
      </c>
      <c r="I5" s="13">
        <v>1E-3</v>
      </c>
      <c r="J5" s="14">
        <v>1046.29</v>
      </c>
      <c r="L5" s="52" t="s">
        <v>34</v>
      </c>
      <c r="M5" s="52" t="s">
        <v>37</v>
      </c>
      <c r="N5" s="53">
        <v>-500000</v>
      </c>
      <c r="P5" s="57" t="s">
        <v>46</v>
      </c>
    </row>
    <row r="6" spans="2:29" x14ac:dyDescent="0.25">
      <c r="B6" s="7">
        <v>46025</v>
      </c>
      <c r="C6" s="8">
        <v>1487</v>
      </c>
      <c r="D6" s="9"/>
      <c r="E6" s="10">
        <v>21.5</v>
      </c>
      <c r="F6" s="33">
        <f t="shared" si="0"/>
        <v>31970.5</v>
      </c>
      <c r="G6" s="11"/>
      <c r="H6" s="12" t="s">
        <v>8</v>
      </c>
      <c r="I6" s="13"/>
      <c r="J6" s="14"/>
      <c r="L6" s="17" t="s">
        <v>41</v>
      </c>
      <c r="M6" s="17" t="s">
        <v>38</v>
      </c>
      <c r="N6" s="56"/>
    </row>
    <row r="7" spans="2:29" x14ac:dyDescent="0.25">
      <c r="B7" s="7">
        <v>46026</v>
      </c>
      <c r="C7" s="8">
        <v>1585</v>
      </c>
      <c r="D7" s="9"/>
      <c r="E7" s="10">
        <v>21.5</v>
      </c>
      <c r="F7" s="33">
        <f t="shared" si="0"/>
        <v>34077.5</v>
      </c>
      <c r="G7" s="11"/>
      <c r="H7" s="12" t="s">
        <v>9</v>
      </c>
      <c r="I7" s="13"/>
      <c r="J7" s="14">
        <f>'ARALIK 2025'!J39*-1</f>
        <v>-48479.720000000088</v>
      </c>
      <c r="L7" s="17" t="s">
        <v>45</v>
      </c>
      <c r="M7" s="17" t="s">
        <v>39</v>
      </c>
      <c r="N7" s="49"/>
    </row>
    <row r="8" spans="2:29" x14ac:dyDescent="0.25">
      <c r="B8" s="7">
        <v>46027</v>
      </c>
      <c r="C8" s="8">
        <v>1598.5</v>
      </c>
      <c r="D8" s="9"/>
      <c r="E8" s="10">
        <v>21.5</v>
      </c>
      <c r="F8" s="33">
        <f t="shared" si="0"/>
        <v>34367.75</v>
      </c>
      <c r="G8" s="15"/>
      <c r="H8" s="16"/>
      <c r="I8" s="17"/>
      <c r="J8" s="18"/>
    </row>
    <row r="9" spans="2:29" x14ac:dyDescent="0.25">
      <c r="B9" s="7">
        <v>46028</v>
      </c>
      <c r="C9" s="8">
        <v>1572</v>
      </c>
      <c r="D9" s="9"/>
      <c r="E9" s="10">
        <v>21.5</v>
      </c>
      <c r="F9" s="33">
        <f t="shared" si="0"/>
        <v>33798</v>
      </c>
      <c r="G9" s="15"/>
      <c r="H9" s="16"/>
      <c r="I9" s="17"/>
      <c r="J9" s="18"/>
    </row>
    <row r="10" spans="2:29" x14ac:dyDescent="0.25">
      <c r="B10" s="7">
        <v>46029</v>
      </c>
      <c r="C10" s="8">
        <v>1604</v>
      </c>
      <c r="D10" s="9"/>
      <c r="E10" s="10">
        <v>21.5</v>
      </c>
      <c r="F10" s="33">
        <f t="shared" si="0"/>
        <v>34486</v>
      </c>
      <c r="G10" s="15"/>
      <c r="H10" s="16"/>
      <c r="I10" s="17"/>
      <c r="J10" s="18"/>
    </row>
    <row r="11" spans="2:29" x14ac:dyDescent="0.25">
      <c r="B11" s="7">
        <v>46030</v>
      </c>
      <c r="C11" s="8">
        <v>1636</v>
      </c>
      <c r="D11" s="9"/>
      <c r="E11" s="10">
        <v>21.5</v>
      </c>
      <c r="F11" s="33">
        <f t="shared" si="0"/>
        <v>35174</v>
      </c>
      <c r="G11" s="19"/>
      <c r="H11" s="16"/>
      <c r="I11" s="17"/>
      <c r="J11" s="18"/>
    </row>
    <row r="12" spans="2:29" x14ac:dyDescent="0.25">
      <c r="B12" s="7">
        <v>46031</v>
      </c>
      <c r="C12" s="8">
        <v>1651</v>
      </c>
      <c r="D12" s="9"/>
      <c r="E12" s="10">
        <v>21.5</v>
      </c>
      <c r="F12" s="33">
        <f t="shared" si="0"/>
        <v>35496.5</v>
      </c>
      <c r="G12" s="19"/>
      <c r="H12" s="16"/>
      <c r="I12" s="17"/>
      <c r="J12" s="18"/>
    </row>
    <row r="13" spans="2:29" x14ac:dyDescent="0.25">
      <c r="B13" s="7">
        <v>46032</v>
      </c>
      <c r="C13" s="8">
        <v>1503</v>
      </c>
      <c r="D13" s="9"/>
      <c r="E13" s="10">
        <v>21.5</v>
      </c>
      <c r="F13" s="33">
        <f t="shared" si="0"/>
        <v>32314.5</v>
      </c>
      <c r="G13" s="19"/>
      <c r="H13" s="16"/>
      <c r="I13" s="17"/>
      <c r="J13" s="18"/>
    </row>
    <row r="14" spans="2:29" x14ac:dyDescent="0.25">
      <c r="B14" s="7">
        <v>46033</v>
      </c>
      <c r="C14" s="8">
        <v>1615.5</v>
      </c>
      <c r="D14" s="9"/>
      <c r="E14" s="10">
        <v>21.5</v>
      </c>
      <c r="F14" s="33">
        <f t="shared" si="0"/>
        <v>34733.25</v>
      </c>
      <c r="G14" s="19"/>
      <c r="H14" s="16"/>
      <c r="I14" s="17"/>
      <c r="J14" s="18"/>
    </row>
    <row r="15" spans="2:29" x14ac:dyDescent="0.25">
      <c r="B15" s="7">
        <v>46034</v>
      </c>
      <c r="C15" s="8">
        <v>1601.5</v>
      </c>
      <c r="D15" s="9"/>
      <c r="E15" s="10">
        <v>21.5</v>
      </c>
      <c r="F15" s="33">
        <f t="shared" si="0"/>
        <v>34432.25</v>
      </c>
      <c r="G15" s="15">
        <v>46070</v>
      </c>
      <c r="H15" s="16" t="s">
        <v>47</v>
      </c>
      <c r="I15" s="17"/>
      <c r="J15" s="18">
        <v>605337.85</v>
      </c>
    </row>
    <row r="16" spans="2:29" x14ac:dyDescent="0.25">
      <c r="B16" s="7">
        <v>46035</v>
      </c>
      <c r="C16" s="8">
        <v>1592.5</v>
      </c>
      <c r="D16" s="9"/>
      <c r="E16" s="10">
        <v>21.5</v>
      </c>
      <c r="F16" s="33">
        <f t="shared" si="0"/>
        <v>34238.75</v>
      </c>
      <c r="G16" s="19"/>
      <c r="H16" s="16"/>
      <c r="I16" s="17"/>
      <c r="J16" s="18"/>
    </row>
    <row r="17" spans="2:10" x14ac:dyDescent="0.25">
      <c r="B17" s="7">
        <v>46036</v>
      </c>
      <c r="C17" s="8">
        <v>1596.5</v>
      </c>
      <c r="D17" s="9"/>
      <c r="E17" s="10">
        <v>21.5</v>
      </c>
      <c r="F17" s="33">
        <f t="shared" si="0"/>
        <v>34324.75</v>
      </c>
      <c r="G17" s="19"/>
      <c r="H17" s="16"/>
      <c r="I17" s="17"/>
      <c r="J17" s="18"/>
    </row>
    <row r="18" spans="2:10" x14ac:dyDescent="0.25">
      <c r="B18" s="7">
        <v>46037</v>
      </c>
      <c r="C18" s="8">
        <v>1577</v>
      </c>
      <c r="D18" s="9"/>
      <c r="E18" s="10">
        <v>21.5</v>
      </c>
      <c r="F18" s="33">
        <f t="shared" si="0"/>
        <v>33905.5</v>
      </c>
      <c r="G18" s="15">
        <v>46085</v>
      </c>
      <c r="H18" s="16" t="s">
        <v>48</v>
      </c>
      <c r="I18" s="17"/>
      <c r="J18" s="18">
        <v>570015.82999999996</v>
      </c>
    </row>
    <row r="19" spans="2:10" x14ac:dyDescent="0.25">
      <c r="B19" s="7">
        <v>46038</v>
      </c>
      <c r="C19" s="8">
        <v>1573.5</v>
      </c>
      <c r="D19" s="9"/>
      <c r="E19" s="10">
        <v>21.5</v>
      </c>
      <c r="F19" s="33">
        <f t="shared" si="0"/>
        <v>33830.25</v>
      </c>
      <c r="G19" s="19"/>
      <c r="H19" s="16"/>
      <c r="I19" s="17"/>
      <c r="J19" s="18"/>
    </row>
    <row r="20" spans="2:10" x14ac:dyDescent="0.25">
      <c r="B20" s="7">
        <v>46039</v>
      </c>
      <c r="C20" s="8">
        <v>1780.5</v>
      </c>
      <c r="D20" s="9"/>
      <c r="E20" s="10">
        <v>21.5</v>
      </c>
      <c r="F20" s="33">
        <f t="shared" si="0"/>
        <v>38280.75</v>
      </c>
      <c r="G20" s="19"/>
      <c r="H20" s="16"/>
      <c r="I20" s="17"/>
      <c r="J20" s="18"/>
    </row>
    <row r="21" spans="2:10" x14ac:dyDescent="0.25">
      <c r="B21" s="7">
        <v>46040</v>
      </c>
      <c r="C21" s="8">
        <v>1338</v>
      </c>
      <c r="D21" s="9"/>
      <c r="E21" s="10">
        <v>21.5</v>
      </c>
      <c r="F21" s="33">
        <f t="shared" si="0"/>
        <v>28767</v>
      </c>
      <c r="G21" s="19"/>
      <c r="H21" s="16"/>
      <c r="I21" s="17"/>
      <c r="J21" s="18"/>
    </row>
    <row r="22" spans="2:10" x14ac:dyDescent="0.25">
      <c r="B22" s="7">
        <v>46041</v>
      </c>
      <c r="C22" s="8">
        <v>1445</v>
      </c>
      <c r="D22" s="9"/>
      <c r="E22" s="10">
        <v>21.5</v>
      </c>
      <c r="F22" s="33">
        <f t="shared" si="0"/>
        <v>31067.5</v>
      </c>
      <c r="G22" s="19"/>
      <c r="H22" s="16"/>
      <c r="I22" s="17"/>
      <c r="J22" s="18"/>
    </row>
    <row r="23" spans="2:10" x14ac:dyDescent="0.25">
      <c r="B23" s="7">
        <v>46042</v>
      </c>
      <c r="C23" s="8">
        <v>1701.5</v>
      </c>
      <c r="D23" s="9"/>
      <c r="E23" s="10">
        <v>21.5</v>
      </c>
      <c r="F23" s="33">
        <f t="shared" si="0"/>
        <v>36582.25</v>
      </c>
      <c r="G23" s="19"/>
      <c r="H23" s="16"/>
      <c r="I23" s="17"/>
      <c r="J23" s="18"/>
    </row>
    <row r="24" spans="2:10" x14ac:dyDescent="0.25">
      <c r="B24" s="7">
        <v>46043</v>
      </c>
      <c r="C24" s="8">
        <v>1466</v>
      </c>
      <c r="D24" s="9"/>
      <c r="E24" s="10">
        <v>21.5</v>
      </c>
      <c r="F24" s="33">
        <f t="shared" si="0"/>
        <v>31519</v>
      </c>
      <c r="G24" s="19"/>
      <c r="H24" s="16"/>
      <c r="I24" s="17"/>
      <c r="J24" s="18"/>
    </row>
    <row r="25" spans="2:10" x14ac:dyDescent="0.25">
      <c r="B25" s="7">
        <v>46044</v>
      </c>
      <c r="C25" s="8">
        <v>1525</v>
      </c>
      <c r="D25" s="9"/>
      <c r="E25" s="10">
        <v>25</v>
      </c>
      <c r="F25" s="33">
        <f t="shared" si="0"/>
        <v>38125</v>
      </c>
      <c r="G25" s="19"/>
      <c r="H25" s="16"/>
      <c r="I25" s="17"/>
      <c r="J25" s="18"/>
    </row>
    <row r="26" spans="2:10" x14ac:dyDescent="0.25">
      <c r="B26" s="7">
        <v>46045</v>
      </c>
      <c r="C26" s="8">
        <v>1459</v>
      </c>
      <c r="D26" s="9"/>
      <c r="E26" s="10">
        <v>25</v>
      </c>
      <c r="F26" s="33">
        <f t="shared" si="0"/>
        <v>36475</v>
      </c>
      <c r="G26" s="19"/>
      <c r="H26" s="16"/>
      <c r="I26" s="17"/>
      <c r="J26" s="18"/>
    </row>
    <row r="27" spans="2:10" x14ac:dyDescent="0.25">
      <c r="B27" s="7">
        <v>46046</v>
      </c>
      <c r="C27" s="8">
        <v>1651</v>
      </c>
      <c r="D27" s="9"/>
      <c r="E27" s="10">
        <v>25</v>
      </c>
      <c r="F27" s="33">
        <f t="shared" si="0"/>
        <v>41275</v>
      </c>
      <c r="G27" s="19"/>
      <c r="H27" s="16"/>
      <c r="I27" s="17"/>
      <c r="J27" s="18"/>
    </row>
    <row r="28" spans="2:10" x14ac:dyDescent="0.25">
      <c r="B28" s="7">
        <v>46047</v>
      </c>
      <c r="C28" s="8">
        <v>1564</v>
      </c>
      <c r="D28" s="9"/>
      <c r="E28" s="10">
        <v>25</v>
      </c>
      <c r="F28" s="33">
        <f t="shared" si="0"/>
        <v>39100</v>
      </c>
      <c r="G28" s="19"/>
      <c r="H28" s="16"/>
      <c r="I28" s="17"/>
      <c r="J28" s="18"/>
    </row>
    <row r="29" spans="2:10" x14ac:dyDescent="0.25">
      <c r="B29" s="7">
        <v>46048</v>
      </c>
      <c r="C29" s="8">
        <v>1665.5</v>
      </c>
      <c r="D29" s="9"/>
      <c r="E29" s="10">
        <v>25</v>
      </c>
      <c r="F29" s="33">
        <f t="shared" si="0"/>
        <v>41637.5</v>
      </c>
      <c r="G29" s="19"/>
      <c r="H29" s="16"/>
      <c r="I29" s="17"/>
      <c r="J29" s="18"/>
    </row>
    <row r="30" spans="2:10" x14ac:dyDescent="0.25">
      <c r="B30" s="7">
        <v>46049</v>
      </c>
      <c r="C30" s="8">
        <v>1675</v>
      </c>
      <c r="D30" s="9"/>
      <c r="E30" s="10">
        <v>25</v>
      </c>
      <c r="F30" s="33">
        <f t="shared" si="0"/>
        <v>41875</v>
      </c>
      <c r="G30" s="19"/>
      <c r="H30" s="16"/>
      <c r="I30" s="17"/>
      <c r="J30" s="18"/>
    </row>
    <row r="31" spans="2:10" x14ac:dyDescent="0.25">
      <c r="B31" s="7">
        <v>46050</v>
      </c>
      <c r="C31" s="8">
        <v>1761</v>
      </c>
      <c r="D31" s="9"/>
      <c r="E31" s="10">
        <v>25</v>
      </c>
      <c r="F31" s="33">
        <f t="shared" si="0"/>
        <v>44025</v>
      </c>
      <c r="G31" s="19"/>
      <c r="H31" s="16"/>
      <c r="I31" s="17"/>
      <c r="J31" s="18"/>
    </row>
    <row r="32" spans="2:10" x14ac:dyDescent="0.25">
      <c r="B32" s="7">
        <v>46051</v>
      </c>
      <c r="C32" s="8">
        <v>1760</v>
      </c>
      <c r="D32" s="9"/>
      <c r="E32" s="10">
        <v>25</v>
      </c>
      <c r="F32" s="33">
        <f t="shared" si="0"/>
        <v>44000</v>
      </c>
      <c r="G32" s="19"/>
      <c r="H32" s="16"/>
      <c r="I32" s="17"/>
      <c r="J32" s="18"/>
    </row>
    <row r="33" spans="2:12" x14ac:dyDescent="0.25">
      <c r="B33" s="7">
        <v>46052</v>
      </c>
      <c r="C33" s="8">
        <v>1878</v>
      </c>
      <c r="D33" s="9"/>
      <c r="E33" s="10">
        <v>25</v>
      </c>
      <c r="F33" s="33">
        <f t="shared" si="0"/>
        <v>46950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1812.5</v>
      </c>
      <c r="D34" s="45"/>
      <c r="E34" s="10">
        <v>25</v>
      </c>
      <c r="F34" s="47">
        <f t="shared" si="0"/>
        <v>45312.5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49734.5</v>
      </c>
      <c r="D35" s="40">
        <f>SUM(D4:D34)</f>
        <v>0</v>
      </c>
      <c r="E35" s="41"/>
      <c r="F35" s="42" t="s">
        <v>4</v>
      </c>
      <c r="G35" s="24"/>
      <c r="H35" s="64" t="s">
        <v>11</v>
      </c>
      <c r="I35" s="64"/>
      <c r="J35" s="25">
        <f>SUM(J4:J34)</f>
        <v>1139199.4524999999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1127920.25</v>
      </c>
      <c r="L36" s="31">
        <f>J36-J4-J5-J6+J37</f>
        <v>1126873.96</v>
      </c>
    </row>
    <row r="37" spans="2:12" x14ac:dyDescent="0.25">
      <c r="B37" s="26" t="s">
        <v>14</v>
      </c>
      <c r="C37" s="30">
        <f>C35</f>
        <v>49734.5</v>
      </c>
      <c r="D37" s="9">
        <f>D35/1.03</f>
        <v>0</v>
      </c>
      <c r="E37" s="10"/>
      <c r="F37" s="33">
        <f>SUM(F4:F36)</f>
        <v>1127920.25</v>
      </c>
      <c r="G37" s="19"/>
      <c r="H37" s="17" t="s">
        <v>15</v>
      </c>
      <c r="I37" s="17">
        <v>0.01</v>
      </c>
      <c r="J37" s="18">
        <f>J36*I37</f>
        <v>11279.202499999999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4"/>
      <c r="F39" s="35"/>
      <c r="G39" s="28"/>
      <c r="H39" s="68" t="s">
        <v>17</v>
      </c>
      <c r="I39" s="68"/>
      <c r="J39" s="29">
        <f>J36+J37+J38-J35</f>
        <v>0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32967-31DE-4CC2-9F93-CAB234F25C41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SUM(N3:N7)</f>
        <v>500000</v>
      </c>
    </row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L2" s="69" t="s">
        <v>33</v>
      </c>
      <c r="M2" s="70"/>
      <c r="N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45968</v>
      </c>
      <c r="M3" s="13" t="s">
        <v>32</v>
      </c>
      <c r="N3" s="51">
        <v>2000000</v>
      </c>
    </row>
    <row r="4" spans="2:29" x14ac:dyDescent="0.25">
      <c r="B4" s="7">
        <v>46054</v>
      </c>
      <c r="C4" s="8">
        <v>1862.5</v>
      </c>
      <c r="D4" s="9"/>
      <c r="E4" s="10">
        <v>25.5</v>
      </c>
      <c r="F4" s="33">
        <f>E4*C4</f>
        <v>47493.75</v>
      </c>
      <c r="G4" s="11"/>
      <c r="H4" s="12" t="s">
        <v>6</v>
      </c>
      <c r="I4" s="13">
        <v>0.01</v>
      </c>
      <c r="J4" s="14">
        <f>(F36+F37)*I4</f>
        <v>13792.44</v>
      </c>
      <c r="L4" s="52" t="s">
        <v>40</v>
      </c>
      <c r="M4" s="52" t="s">
        <v>36</v>
      </c>
      <c r="N4" s="53">
        <v>-500000</v>
      </c>
    </row>
    <row r="5" spans="2:29" x14ac:dyDescent="0.25">
      <c r="B5" s="7">
        <v>46055</v>
      </c>
      <c r="C5" s="8">
        <v>1820</v>
      </c>
      <c r="D5" s="9"/>
      <c r="E5" s="10">
        <v>25.5</v>
      </c>
      <c r="F5" s="33">
        <f t="shared" ref="F5:F34" si="0">E5*C5</f>
        <v>46410</v>
      </c>
      <c r="G5" s="11"/>
      <c r="H5" s="12" t="s">
        <v>7</v>
      </c>
      <c r="I5" s="13">
        <v>1E-3</v>
      </c>
      <c r="J5" s="14">
        <v>1338.68</v>
      </c>
      <c r="L5" s="52" t="s">
        <v>34</v>
      </c>
      <c r="M5" s="52" t="s">
        <v>37</v>
      </c>
      <c r="N5" s="53">
        <v>-500000</v>
      </c>
    </row>
    <row r="6" spans="2:29" x14ac:dyDescent="0.25">
      <c r="B6" s="7">
        <v>46056</v>
      </c>
      <c r="C6" s="8">
        <v>1933</v>
      </c>
      <c r="D6" s="9"/>
      <c r="E6" s="10">
        <v>25.5</v>
      </c>
      <c r="F6" s="33">
        <f t="shared" si="0"/>
        <v>49291.5</v>
      </c>
      <c r="G6" s="11"/>
      <c r="H6" s="12" t="s">
        <v>8</v>
      </c>
      <c r="I6" s="13"/>
      <c r="J6" s="14"/>
      <c r="L6" s="52" t="s">
        <v>41</v>
      </c>
      <c r="M6" s="52" t="s">
        <v>38</v>
      </c>
      <c r="N6" s="53">
        <v>-500000</v>
      </c>
    </row>
    <row r="7" spans="2:29" x14ac:dyDescent="0.25">
      <c r="B7" s="7">
        <v>46057</v>
      </c>
      <c r="C7" s="8">
        <v>1928</v>
      </c>
      <c r="D7" s="9"/>
      <c r="E7" s="10">
        <v>25.5</v>
      </c>
      <c r="F7" s="33">
        <f t="shared" si="0"/>
        <v>49164</v>
      </c>
      <c r="G7" s="11"/>
      <c r="H7" s="12" t="s">
        <v>9</v>
      </c>
      <c r="I7" s="13"/>
      <c r="J7" s="14">
        <f>'OCAK 2026'!J39*-1</f>
        <v>0</v>
      </c>
      <c r="L7" s="17" t="s">
        <v>45</v>
      </c>
      <c r="M7" s="17" t="s">
        <v>39</v>
      </c>
      <c r="N7" s="49"/>
    </row>
    <row r="8" spans="2:29" x14ac:dyDescent="0.25">
      <c r="B8" s="7">
        <v>46058</v>
      </c>
      <c r="C8" s="8">
        <v>1844</v>
      </c>
      <c r="D8" s="9"/>
      <c r="E8" s="10">
        <v>25.5</v>
      </c>
      <c r="F8" s="33">
        <f t="shared" si="0"/>
        <v>47022</v>
      </c>
      <c r="G8" s="15"/>
      <c r="H8" s="16" t="s">
        <v>38</v>
      </c>
      <c r="I8" s="17"/>
      <c r="J8" s="18">
        <v>500000</v>
      </c>
    </row>
    <row r="9" spans="2:29" x14ac:dyDescent="0.25">
      <c r="B9" s="7">
        <v>46059</v>
      </c>
      <c r="C9" s="8">
        <v>1940</v>
      </c>
      <c r="D9" s="9"/>
      <c r="E9" s="10">
        <v>25.5</v>
      </c>
      <c r="F9" s="33">
        <f t="shared" si="0"/>
        <v>49470</v>
      </c>
      <c r="G9" s="15"/>
      <c r="H9" s="16"/>
      <c r="I9" s="17"/>
      <c r="J9" s="18"/>
    </row>
    <row r="10" spans="2:29" x14ac:dyDescent="0.25">
      <c r="B10" s="7">
        <v>46060</v>
      </c>
      <c r="C10" s="8">
        <v>1946.5</v>
      </c>
      <c r="D10" s="9"/>
      <c r="E10" s="10">
        <v>25.5</v>
      </c>
      <c r="F10" s="33">
        <f t="shared" si="0"/>
        <v>49635.75</v>
      </c>
      <c r="G10" s="15">
        <v>46099</v>
      </c>
      <c r="H10" s="16" t="s">
        <v>48</v>
      </c>
      <c r="I10" s="17"/>
      <c r="J10" s="18">
        <v>100000</v>
      </c>
    </row>
    <row r="11" spans="2:29" x14ac:dyDescent="0.25">
      <c r="B11" s="7">
        <v>46061</v>
      </c>
      <c r="C11" s="8">
        <v>1851</v>
      </c>
      <c r="D11" s="9"/>
      <c r="E11" s="10">
        <v>25.5</v>
      </c>
      <c r="F11" s="33">
        <f t="shared" si="0"/>
        <v>47200.5</v>
      </c>
      <c r="G11" s="19"/>
      <c r="H11" s="16"/>
      <c r="I11" s="17"/>
      <c r="J11" s="18"/>
    </row>
    <row r="12" spans="2:29" x14ac:dyDescent="0.25">
      <c r="B12" s="7">
        <v>46062</v>
      </c>
      <c r="C12" s="8">
        <v>1916.5</v>
      </c>
      <c r="D12" s="9"/>
      <c r="E12" s="10">
        <v>25.5</v>
      </c>
      <c r="F12" s="33">
        <f t="shared" si="0"/>
        <v>48870.75</v>
      </c>
      <c r="G12" s="19"/>
      <c r="H12" s="16"/>
      <c r="I12" s="17"/>
      <c r="J12" s="18"/>
    </row>
    <row r="13" spans="2:29" x14ac:dyDescent="0.25">
      <c r="B13" s="7">
        <v>46063</v>
      </c>
      <c r="C13" s="8">
        <v>1862</v>
      </c>
      <c r="D13" s="9"/>
      <c r="E13" s="10">
        <v>25.5</v>
      </c>
      <c r="F13" s="33">
        <f t="shared" si="0"/>
        <v>47481</v>
      </c>
      <c r="G13" s="19"/>
      <c r="H13" s="16"/>
      <c r="I13" s="17"/>
      <c r="J13" s="18"/>
    </row>
    <row r="14" spans="2:29" x14ac:dyDescent="0.25">
      <c r="B14" s="7">
        <v>46064</v>
      </c>
      <c r="C14" s="8">
        <v>1906</v>
      </c>
      <c r="D14" s="9"/>
      <c r="E14" s="10">
        <v>25.5</v>
      </c>
      <c r="F14" s="33">
        <f t="shared" si="0"/>
        <v>48603</v>
      </c>
      <c r="G14" s="19"/>
      <c r="H14" s="16"/>
      <c r="I14" s="17"/>
      <c r="J14" s="18"/>
    </row>
    <row r="15" spans="2:29" x14ac:dyDescent="0.25">
      <c r="B15" s="7">
        <v>46065</v>
      </c>
      <c r="C15" s="8">
        <v>1909.5</v>
      </c>
      <c r="D15" s="9"/>
      <c r="E15" s="10">
        <v>25.5</v>
      </c>
      <c r="F15" s="33">
        <f t="shared" si="0"/>
        <v>48692.25</v>
      </c>
      <c r="G15" s="15">
        <v>46112</v>
      </c>
      <c r="H15" s="16" t="s">
        <v>42</v>
      </c>
      <c r="I15" s="17"/>
      <c r="J15" s="18">
        <v>450000</v>
      </c>
    </row>
    <row r="16" spans="2:29" x14ac:dyDescent="0.25">
      <c r="B16" s="7">
        <v>46066</v>
      </c>
      <c r="C16" s="8">
        <v>1913</v>
      </c>
      <c r="D16" s="9"/>
      <c r="E16" s="10">
        <v>25.5</v>
      </c>
      <c r="F16" s="33">
        <f t="shared" si="0"/>
        <v>48781.5</v>
      </c>
      <c r="G16" s="19"/>
      <c r="H16" s="16"/>
      <c r="I16" s="17"/>
      <c r="J16" s="18"/>
    </row>
    <row r="17" spans="2:10" x14ac:dyDescent="0.25">
      <c r="B17" s="7">
        <v>46067</v>
      </c>
      <c r="C17" s="8">
        <v>1927</v>
      </c>
      <c r="D17" s="9"/>
      <c r="E17" s="10">
        <v>25.5</v>
      </c>
      <c r="F17" s="33">
        <f t="shared" si="0"/>
        <v>49138.5</v>
      </c>
      <c r="G17" s="19"/>
      <c r="H17" s="16"/>
      <c r="I17" s="17"/>
      <c r="J17" s="18"/>
    </row>
    <row r="18" spans="2:10" x14ac:dyDescent="0.25">
      <c r="B18" s="7">
        <v>46068</v>
      </c>
      <c r="C18" s="8">
        <v>1986</v>
      </c>
      <c r="D18" s="9"/>
      <c r="E18" s="10">
        <v>25.5</v>
      </c>
      <c r="F18" s="33">
        <f t="shared" si="0"/>
        <v>50643</v>
      </c>
      <c r="G18" s="15">
        <v>46114</v>
      </c>
      <c r="H18" s="16" t="s">
        <v>49</v>
      </c>
      <c r="I18" s="17"/>
      <c r="J18" s="18">
        <v>327905.32</v>
      </c>
    </row>
    <row r="19" spans="2:10" x14ac:dyDescent="0.25">
      <c r="B19" s="7">
        <v>46069</v>
      </c>
      <c r="C19" s="8">
        <v>1974.5</v>
      </c>
      <c r="D19" s="9"/>
      <c r="E19" s="10">
        <v>25.5</v>
      </c>
      <c r="F19" s="33">
        <f t="shared" si="0"/>
        <v>50349.75</v>
      </c>
      <c r="G19" s="19"/>
      <c r="H19" s="16"/>
      <c r="I19" s="17"/>
      <c r="J19" s="18"/>
    </row>
    <row r="20" spans="2:10" x14ac:dyDescent="0.25">
      <c r="B20" s="7">
        <v>46070</v>
      </c>
      <c r="C20" s="8">
        <v>1969.5</v>
      </c>
      <c r="D20" s="9"/>
      <c r="E20" s="10">
        <v>25.5</v>
      </c>
      <c r="F20" s="33">
        <f t="shared" si="0"/>
        <v>50222.25</v>
      </c>
      <c r="G20" s="19"/>
      <c r="H20" s="16"/>
      <c r="I20" s="17"/>
      <c r="J20" s="18"/>
    </row>
    <row r="21" spans="2:10" x14ac:dyDescent="0.25">
      <c r="B21" s="7">
        <v>46071</v>
      </c>
      <c r="C21" s="8">
        <v>1943.5</v>
      </c>
      <c r="D21" s="9"/>
      <c r="E21" s="10">
        <v>25.5</v>
      </c>
      <c r="F21" s="33">
        <f t="shared" si="0"/>
        <v>49559.25</v>
      </c>
      <c r="G21" s="19"/>
      <c r="H21" s="16"/>
      <c r="I21" s="17"/>
      <c r="J21" s="18"/>
    </row>
    <row r="22" spans="2:10" x14ac:dyDescent="0.25">
      <c r="B22" s="7">
        <v>46072</v>
      </c>
      <c r="C22" s="8">
        <v>1996</v>
      </c>
      <c r="D22" s="9"/>
      <c r="E22" s="10">
        <v>25.5</v>
      </c>
      <c r="F22" s="33">
        <f t="shared" si="0"/>
        <v>50898</v>
      </c>
      <c r="G22" s="19"/>
      <c r="H22" s="16"/>
      <c r="I22" s="17"/>
      <c r="J22" s="18"/>
    </row>
    <row r="23" spans="2:10" x14ac:dyDescent="0.25">
      <c r="B23" s="7">
        <v>46073</v>
      </c>
      <c r="C23" s="8">
        <v>1933.5</v>
      </c>
      <c r="D23" s="9"/>
      <c r="E23" s="10">
        <v>25.5</v>
      </c>
      <c r="F23" s="33">
        <f t="shared" si="0"/>
        <v>49304.25</v>
      </c>
      <c r="G23" s="19"/>
      <c r="H23" s="16"/>
      <c r="I23" s="17"/>
      <c r="J23" s="18"/>
    </row>
    <row r="24" spans="2:10" x14ac:dyDescent="0.25">
      <c r="B24" s="7">
        <v>46074</v>
      </c>
      <c r="C24" s="8">
        <v>1933.5</v>
      </c>
      <c r="D24" s="9"/>
      <c r="E24" s="10">
        <v>25.5</v>
      </c>
      <c r="F24" s="33">
        <f t="shared" si="0"/>
        <v>49304.25</v>
      </c>
      <c r="G24" s="19"/>
      <c r="H24" s="16"/>
      <c r="I24" s="17"/>
      <c r="J24" s="18"/>
    </row>
    <row r="25" spans="2:10" x14ac:dyDescent="0.25">
      <c r="B25" s="7">
        <v>46075</v>
      </c>
      <c r="C25" s="8">
        <v>2001</v>
      </c>
      <c r="D25" s="9"/>
      <c r="E25" s="10">
        <v>25.5</v>
      </c>
      <c r="F25" s="33">
        <f t="shared" si="0"/>
        <v>51025.5</v>
      </c>
      <c r="G25" s="19"/>
      <c r="H25" s="16"/>
      <c r="I25" s="17"/>
      <c r="J25" s="18"/>
    </row>
    <row r="26" spans="2:10" x14ac:dyDescent="0.25">
      <c r="B26" s="7">
        <v>46076</v>
      </c>
      <c r="C26" s="8">
        <v>2011.5</v>
      </c>
      <c r="D26" s="9"/>
      <c r="E26" s="10">
        <v>25.5</v>
      </c>
      <c r="F26" s="33">
        <f t="shared" si="0"/>
        <v>51293.25</v>
      </c>
      <c r="G26" s="19"/>
      <c r="H26" s="16"/>
      <c r="I26" s="17"/>
      <c r="J26" s="18"/>
    </row>
    <row r="27" spans="2:10" x14ac:dyDescent="0.25">
      <c r="B27" s="7">
        <v>46077</v>
      </c>
      <c r="C27" s="8">
        <v>1979.5</v>
      </c>
      <c r="D27" s="9"/>
      <c r="E27" s="10">
        <v>25.5</v>
      </c>
      <c r="F27" s="33">
        <f t="shared" si="0"/>
        <v>50477.25</v>
      </c>
      <c r="G27" s="19"/>
      <c r="H27" s="16"/>
      <c r="I27" s="17"/>
      <c r="J27" s="18"/>
    </row>
    <row r="28" spans="2:10" x14ac:dyDescent="0.25">
      <c r="B28" s="7">
        <v>46078</v>
      </c>
      <c r="C28" s="8">
        <v>1988</v>
      </c>
      <c r="D28" s="9"/>
      <c r="E28" s="10">
        <v>25.5</v>
      </c>
      <c r="F28" s="33">
        <f t="shared" si="0"/>
        <v>50694</v>
      </c>
      <c r="G28" s="19"/>
      <c r="H28" s="16"/>
      <c r="I28" s="17"/>
      <c r="J28" s="18"/>
    </row>
    <row r="29" spans="2:10" x14ac:dyDescent="0.25">
      <c r="B29" s="7">
        <v>46079</v>
      </c>
      <c r="C29" s="8">
        <v>2005.5</v>
      </c>
      <c r="D29" s="9"/>
      <c r="E29" s="10">
        <v>25.5</v>
      </c>
      <c r="F29" s="33">
        <f t="shared" si="0"/>
        <v>51140.25</v>
      </c>
      <c r="G29" s="19"/>
      <c r="H29" s="16"/>
      <c r="I29" s="17"/>
      <c r="J29" s="18"/>
    </row>
    <row r="30" spans="2:10" x14ac:dyDescent="0.25">
      <c r="B30" s="7">
        <v>46080</v>
      </c>
      <c r="C30" s="8">
        <v>1917</v>
      </c>
      <c r="D30" s="9"/>
      <c r="E30" s="10">
        <v>25.5</v>
      </c>
      <c r="F30" s="33">
        <f t="shared" si="0"/>
        <v>48883.5</v>
      </c>
      <c r="G30" s="19"/>
      <c r="H30" s="16"/>
      <c r="I30" s="17"/>
      <c r="J30" s="18"/>
    </row>
    <row r="31" spans="2:10" x14ac:dyDescent="0.25">
      <c r="B31" s="7">
        <v>46081</v>
      </c>
      <c r="C31" s="8">
        <v>1890</v>
      </c>
      <c r="D31" s="9"/>
      <c r="E31" s="10">
        <v>25.5</v>
      </c>
      <c r="F31" s="33">
        <f t="shared" si="0"/>
        <v>48195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54088</v>
      </c>
      <c r="D35" s="40">
        <f>SUM(D4:D34)</f>
        <v>0</v>
      </c>
      <c r="E35" s="41"/>
      <c r="F35" s="42" t="s">
        <v>4</v>
      </c>
      <c r="G35" s="24"/>
      <c r="H35" s="64" t="s">
        <v>11</v>
      </c>
      <c r="I35" s="64"/>
      <c r="J35" s="25">
        <f>SUM(J4:J34)</f>
        <v>1393036.4400000002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1379244</v>
      </c>
      <c r="L36" s="31">
        <f>J36-J4-J5-J6+J37</f>
        <v>1377905.32</v>
      </c>
    </row>
    <row r="37" spans="2:12" x14ac:dyDescent="0.25">
      <c r="B37" s="26" t="s">
        <v>14</v>
      </c>
      <c r="C37" s="30">
        <f>C35</f>
        <v>54088</v>
      </c>
      <c r="D37" s="9">
        <f>D35/1.03</f>
        <v>0</v>
      </c>
      <c r="E37" s="10"/>
      <c r="F37" s="33">
        <f>SUM(F4:F36)</f>
        <v>1379244</v>
      </c>
      <c r="G37" s="19"/>
      <c r="H37" s="17" t="s">
        <v>15</v>
      </c>
      <c r="I37" s="17">
        <v>0.01</v>
      </c>
      <c r="J37" s="18">
        <f>J36*I37</f>
        <v>13792.44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4"/>
      <c r="F39" s="35"/>
      <c r="G39" s="28"/>
      <c r="H39" s="68" t="s">
        <v>17</v>
      </c>
      <c r="I39" s="68"/>
      <c r="J39" s="29">
        <f>J36+J37+J38-J35</f>
        <v>0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F00F2-903A-4B5B-8A75-702770F53DC7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SUM(N3:N7)</f>
        <v>0</v>
      </c>
    </row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L2" s="69" t="s">
        <v>33</v>
      </c>
      <c r="M2" s="70"/>
      <c r="N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45968</v>
      </c>
      <c r="M3" s="13" t="s">
        <v>32</v>
      </c>
      <c r="N3" s="51">
        <v>2000000</v>
      </c>
    </row>
    <row r="4" spans="2:29" x14ac:dyDescent="0.25">
      <c r="B4" s="7">
        <v>46082</v>
      </c>
      <c r="C4" s="8">
        <v>1838</v>
      </c>
      <c r="D4" s="9"/>
      <c r="E4" s="10">
        <v>25.5</v>
      </c>
      <c r="F4" s="33">
        <f>E4*C4</f>
        <v>46869</v>
      </c>
      <c r="G4" s="11"/>
      <c r="H4" s="12" t="s">
        <v>6</v>
      </c>
      <c r="I4" s="13">
        <v>0.01</v>
      </c>
      <c r="J4" s="14">
        <f>(F36+F37)*I4</f>
        <v>15087.075000000001</v>
      </c>
      <c r="L4" s="52" t="s">
        <v>40</v>
      </c>
      <c r="M4" s="52" t="s">
        <v>36</v>
      </c>
      <c r="N4" s="53">
        <v>-500000</v>
      </c>
    </row>
    <row r="5" spans="2:29" x14ac:dyDescent="0.25">
      <c r="B5" s="7">
        <v>46083</v>
      </c>
      <c r="C5" s="8">
        <v>1982</v>
      </c>
      <c r="D5" s="9"/>
      <c r="E5" s="10">
        <v>25.5</v>
      </c>
      <c r="F5" s="33">
        <f t="shared" ref="F5:F34" si="0">E5*C5</f>
        <v>50541</v>
      </c>
      <c r="G5" s="11"/>
      <c r="H5" s="12" t="s">
        <v>7</v>
      </c>
      <c r="I5" s="13">
        <v>1E-3</v>
      </c>
      <c r="J5" s="14">
        <v>1520.3899999999999</v>
      </c>
      <c r="L5" s="52" t="s">
        <v>34</v>
      </c>
      <c r="M5" s="52" t="s">
        <v>37</v>
      </c>
      <c r="N5" s="53">
        <v>-500000</v>
      </c>
    </row>
    <row r="6" spans="2:29" x14ac:dyDescent="0.25">
      <c r="B6" s="7">
        <v>46084</v>
      </c>
      <c r="C6" s="8">
        <v>1895.5</v>
      </c>
      <c r="D6" s="9"/>
      <c r="E6" s="10">
        <v>25.5</v>
      </c>
      <c r="F6" s="33">
        <f t="shared" si="0"/>
        <v>48335.25</v>
      </c>
      <c r="G6" s="11"/>
      <c r="H6" s="12" t="s">
        <v>8</v>
      </c>
      <c r="I6" s="13"/>
      <c r="J6" s="14"/>
      <c r="L6" s="52" t="s">
        <v>41</v>
      </c>
      <c r="M6" s="52" t="s">
        <v>38</v>
      </c>
      <c r="N6" s="53">
        <v>-500000</v>
      </c>
    </row>
    <row r="7" spans="2:29" x14ac:dyDescent="0.25">
      <c r="B7" s="7">
        <v>46085</v>
      </c>
      <c r="C7" s="8">
        <v>1894</v>
      </c>
      <c r="D7" s="9"/>
      <c r="E7" s="10">
        <v>25.5</v>
      </c>
      <c r="F7" s="33">
        <f t="shared" si="0"/>
        <v>48297</v>
      </c>
      <c r="G7" s="11"/>
      <c r="H7" s="12" t="s">
        <v>9</v>
      </c>
      <c r="I7" s="13"/>
      <c r="J7" s="14">
        <f>'ŞUBAT 2026'!J39*-1</f>
        <v>0</v>
      </c>
      <c r="L7" s="52" t="s">
        <v>45</v>
      </c>
      <c r="M7" s="52" t="s">
        <v>39</v>
      </c>
      <c r="N7" s="53">
        <v>-500000</v>
      </c>
    </row>
    <row r="8" spans="2:29" x14ac:dyDescent="0.25">
      <c r="B8" s="7">
        <v>46086</v>
      </c>
      <c r="C8" s="8">
        <v>1857</v>
      </c>
      <c r="D8" s="9"/>
      <c r="E8" s="10">
        <v>25.5</v>
      </c>
      <c r="F8" s="33">
        <f t="shared" si="0"/>
        <v>47353.5</v>
      </c>
      <c r="G8" s="15"/>
      <c r="H8" s="16"/>
      <c r="I8" s="17"/>
      <c r="J8" s="18"/>
    </row>
    <row r="9" spans="2:29" x14ac:dyDescent="0.25">
      <c r="B9" s="7">
        <v>46087</v>
      </c>
      <c r="C9" s="8">
        <v>1901</v>
      </c>
      <c r="D9" s="9"/>
      <c r="E9" s="10">
        <v>25.5</v>
      </c>
      <c r="F9" s="33">
        <f t="shared" si="0"/>
        <v>48475.5</v>
      </c>
      <c r="G9" s="15"/>
      <c r="H9" s="16" t="s">
        <v>39</v>
      </c>
      <c r="I9" s="17"/>
      <c r="J9" s="18">
        <v>500000</v>
      </c>
    </row>
    <row r="10" spans="2:29" x14ac:dyDescent="0.25">
      <c r="B10" s="7">
        <v>46088</v>
      </c>
      <c r="C10" s="8">
        <v>1897</v>
      </c>
      <c r="D10" s="9"/>
      <c r="E10" s="10">
        <v>25.5</v>
      </c>
      <c r="F10" s="33">
        <f t="shared" si="0"/>
        <v>48373.5</v>
      </c>
      <c r="G10" s="15"/>
      <c r="H10" s="16"/>
      <c r="I10" s="17"/>
      <c r="J10" s="18"/>
    </row>
    <row r="11" spans="2:29" x14ac:dyDescent="0.25">
      <c r="B11" s="7">
        <v>46089</v>
      </c>
      <c r="C11" s="8">
        <v>1869</v>
      </c>
      <c r="D11" s="9"/>
      <c r="E11" s="10">
        <v>25.5</v>
      </c>
      <c r="F11" s="33">
        <f t="shared" si="0"/>
        <v>47659.5</v>
      </c>
      <c r="G11" s="19"/>
      <c r="H11" s="16"/>
      <c r="I11" s="17"/>
      <c r="J11" s="18"/>
    </row>
    <row r="12" spans="2:29" x14ac:dyDescent="0.25">
      <c r="B12" s="7">
        <v>46090</v>
      </c>
      <c r="C12" s="8">
        <v>1865.5</v>
      </c>
      <c r="D12" s="9"/>
      <c r="E12" s="10">
        <v>25.5</v>
      </c>
      <c r="F12" s="33">
        <f t="shared" si="0"/>
        <v>47570.25</v>
      </c>
      <c r="G12" s="15">
        <v>46132</v>
      </c>
      <c r="H12" s="16" t="s">
        <v>48</v>
      </c>
      <c r="I12" s="17"/>
      <c r="J12" s="18">
        <v>2000000</v>
      </c>
    </row>
    <row r="13" spans="2:29" x14ac:dyDescent="0.25">
      <c r="B13" s="7">
        <v>46091</v>
      </c>
      <c r="C13" s="8">
        <v>1821</v>
      </c>
      <c r="D13" s="9"/>
      <c r="E13" s="10">
        <v>25.5</v>
      </c>
      <c r="F13" s="33">
        <f t="shared" si="0"/>
        <v>46435.5</v>
      </c>
      <c r="G13" s="15"/>
      <c r="H13" s="16"/>
      <c r="I13" s="17"/>
      <c r="J13" s="18"/>
    </row>
    <row r="14" spans="2:29" x14ac:dyDescent="0.25">
      <c r="B14" s="7">
        <v>46092</v>
      </c>
      <c r="C14" s="8">
        <v>1944.5</v>
      </c>
      <c r="D14" s="9"/>
      <c r="E14" s="10">
        <v>25.5</v>
      </c>
      <c r="F14" s="33">
        <f t="shared" si="0"/>
        <v>49584.75</v>
      </c>
      <c r="G14" s="19"/>
      <c r="H14" s="16"/>
      <c r="I14" s="17"/>
      <c r="J14" s="18"/>
    </row>
    <row r="15" spans="2:29" x14ac:dyDescent="0.25">
      <c r="B15" s="7">
        <v>46093</v>
      </c>
      <c r="C15" s="8">
        <v>1865.5</v>
      </c>
      <c r="D15" s="9"/>
      <c r="E15" s="10">
        <v>25.5</v>
      </c>
      <c r="F15" s="33">
        <f t="shared" si="0"/>
        <v>47570.25</v>
      </c>
      <c r="G15" s="19"/>
      <c r="H15" s="16"/>
      <c r="I15" s="17"/>
      <c r="J15" s="18"/>
    </row>
    <row r="16" spans="2:29" x14ac:dyDescent="0.25">
      <c r="B16" s="7">
        <v>46094</v>
      </c>
      <c r="C16" s="8">
        <v>1906.5</v>
      </c>
      <c r="D16" s="9"/>
      <c r="E16" s="10">
        <v>25.5</v>
      </c>
      <c r="F16" s="33">
        <f t="shared" si="0"/>
        <v>48615.75</v>
      </c>
      <c r="G16" s="19"/>
      <c r="H16" s="16"/>
      <c r="I16" s="17"/>
      <c r="J16" s="18"/>
    </row>
    <row r="17" spans="2:10" x14ac:dyDescent="0.25">
      <c r="B17" s="7">
        <v>46095</v>
      </c>
      <c r="C17" s="8">
        <v>1956.5</v>
      </c>
      <c r="D17" s="9"/>
      <c r="E17" s="10">
        <v>25.5</v>
      </c>
      <c r="F17" s="33">
        <f t="shared" si="0"/>
        <v>49890.75</v>
      </c>
      <c r="G17" s="19"/>
      <c r="H17" s="16"/>
      <c r="I17" s="17"/>
      <c r="J17" s="18"/>
    </row>
    <row r="18" spans="2:10" x14ac:dyDescent="0.25">
      <c r="B18" s="7">
        <v>46096</v>
      </c>
      <c r="C18" s="8">
        <v>2011.5</v>
      </c>
      <c r="D18" s="9"/>
      <c r="E18" s="10">
        <v>25.5</v>
      </c>
      <c r="F18" s="33">
        <f t="shared" si="0"/>
        <v>51293.25</v>
      </c>
      <c r="G18" s="19"/>
      <c r="H18" s="16"/>
      <c r="I18" s="17"/>
      <c r="J18" s="18"/>
    </row>
    <row r="19" spans="2:10" x14ac:dyDescent="0.25">
      <c r="B19" s="7">
        <v>46097</v>
      </c>
      <c r="C19" s="8">
        <v>1962.5</v>
      </c>
      <c r="D19" s="9"/>
      <c r="E19" s="10">
        <v>25.5</v>
      </c>
      <c r="F19" s="33">
        <f t="shared" si="0"/>
        <v>50043.75</v>
      </c>
      <c r="G19" s="19"/>
      <c r="H19" s="16"/>
      <c r="I19" s="17"/>
      <c r="J19" s="18"/>
    </row>
    <row r="20" spans="2:10" x14ac:dyDescent="0.25">
      <c r="B20" s="7">
        <v>46098</v>
      </c>
      <c r="C20" s="8">
        <v>2007.5</v>
      </c>
      <c r="D20" s="9"/>
      <c r="E20" s="10">
        <v>25.5</v>
      </c>
      <c r="F20" s="33">
        <f t="shared" si="0"/>
        <v>51191.25</v>
      </c>
      <c r="G20" s="19"/>
      <c r="H20" s="16"/>
      <c r="I20" s="17"/>
      <c r="J20" s="18"/>
    </row>
    <row r="21" spans="2:10" x14ac:dyDescent="0.25">
      <c r="B21" s="7">
        <v>46099</v>
      </c>
      <c r="C21" s="8">
        <v>2018.5</v>
      </c>
      <c r="D21" s="9"/>
      <c r="E21" s="10">
        <v>25.5</v>
      </c>
      <c r="F21" s="33">
        <f t="shared" si="0"/>
        <v>51471.75</v>
      </c>
      <c r="G21" s="19"/>
      <c r="H21" s="16"/>
      <c r="I21" s="17"/>
      <c r="J21" s="18"/>
    </row>
    <row r="22" spans="2:10" x14ac:dyDescent="0.25">
      <c r="B22" s="7">
        <v>46100</v>
      </c>
      <c r="C22" s="8">
        <v>1986</v>
      </c>
      <c r="D22" s="9"/>
      <c r="E22" s="10">
        <v>25.5</v>
      </c>
      <c r="F22" s="33">
        <f t="shared" si="0"/>
        <v>50643</v>
      </c>
      <c r="G22" s="19"/>
      <c r="H22" s="16"/>
      <c r="I22" s="17"/>
      <c r="J22" s="18"/>
    </row>
    <row r="23" spans="2:10" x14ac:dyDescent="0.25">
      <c r="B23" s="7">
        <v>46101</v>
      </c>
      <c r="C23" s="8">
        <v>1918</v>
      </c>
      <c r="D23" s="9"/>
      <c r="E23" s="10">
        <v>25.5</v>
      </c>
      <c r="F23" s="33">
        <f t="shared" si="0"/>
        <v>48909</v>
      </c>
      <c r="G23" s="19"/>
      <c r="H23" s="16"/>
      <c r="I23" s="17"/>
      <c r="J23" s="18"/>
    </row>
    <row r="24" spans="2:10" x14ac:dyDescent="0.25">
      <c r="B24" s="7">
        <v>46102</v>
      </c>
      <c r="C24" s="8">
        <v>1937</v>
      </c>
      <c r="D24" s="9"/>
      <c r="E24" s="10">
        <v>25.5</v>
      </c>
      <c r="F24" s="33">
        <f t="shared" si="0"/>
        <v>49393.5</v>
      </c>
      <c r="G24" s="19"/>
      <c r="H24" s="16"/>
      <c r="I24" s="17"/>
      <c r="J24" s="18"/>
    </row>
    <row r="25" spans="2:10" x14ac:dyDescent="0.25">
      <c r="B25" s="7">
        <v>46103</v>
      </c>
      <c r="C25" s="8">
        <v>1937.5</v>
      </c>
      <c r="D25" s="9"/>
      <c r="E25" s="10">
        <v>25.5</v>
      </c>
      <c r="F25" s="33">
        <f t="shared" si="0"/>
        <v>49406.25</v>
      </c>
      <c r="G25" s="19"/>
      <c r="H25" s="16"/>
      <c r="I25" s="17"/>
      <c r="J25" s="18"/>
    </row>
    <row r="26" spans="2:10" x14ac:dyDescent="0.25">
      <c r="B26" s="7">
        <v>46104</v>
      </c>
      <c r="C26" s="8">
        <v>1933</v>
      </c>
      <c r="D26" s="9"/>
      <c r="E26" s="10">
        <v>25.5</v>
      </c>
      <c r="F26" s="33">
        <f t="shared" si="0"/>
        <v>49291.5</v>
      </c>
      <c r="G26" s="19"/>
      <c r="H26" s="16"/>
      <c r="I26" s="17"/>
      <c r="J26" s="18"/>
    </row>
    <row r="27" spans="2:10" x14ac:dyDescent="0.25">
      <c r="B27" s="7">
        <v>46105</v>
      </c>
      <c r="C27" s="8">
        <v>1858</v>
      </c>
      <c r="D27" s="9"/>
      <c r="E27" s="10">
        <v>25.5</v>
      </c>
      <c r="F27" s="33">
        <f t="shared" si="0"/>
        <v>47379</v>
      </c>
      <c r="G27" s="19"/>
      <c r="H27" s="16"/>
      <c r="I27" s="17"/>
      <c r="J27" s="18"/>
    </row>
    <row r="28" spans="2:10" x14ac:dyDescent="0.25">
      <c r="B28" s="7">
        <v>46106</v>
      </c>
      <c r="C28" s="8">
        <v>1904.5</v>
      </c>
      <c r="D28" s="9"/>
      <c r="E28" s="10">
        <v>25.5</v>
      </c>
      <c r="F28" s="33">
        <f t="shared" si="0"/>
        <v>48564.75</v>
      </c>
      <c r="G28" s="19"/>
      <c r="H28" s="16"/>
      <c r="I28" s="17"/>
      <c r="J28" s="18"/>
    </row>
    <row r="29" spans="2:10" x14ac:dyDescent="0.25">
      <c r="B29" s="7">
        <v>46107</v>
      </c>
      <c r="C29" s="8">
        <v>1926.5</v>
      </c>
      <c r="D29" s="9"/>
      <c r="E29" s="10">
        <v>25.5</v>
      </c>
      <c r="F29" s="33">
        <f t="shared" si="0"/>
        <v>49125.75</v>
      </c>
      <c r="G29" s="19"/>
      <c r="H29" s="16"/>
      <c r="I29" s="17"/>
      <c r="J29" s="18"/>
    </row>
    <row r="30" spans="2:10" x14ac:dyDescent="0.25">
      <c r="B30" s="7">
        <v>46108</v>
      </c>
      <c r="C30" s="8">
        <v>1838.5</v>
      </c>
      <c r="D30" s="9"/>
      <c r="E30" s="10">
        <v>25.5</v>
      </c>
      <c r="F30" s="33">
        <f t="shared" si="0"/>
        <v>46881.75</v>
      </c>
      <c r="G30" s="19"/>
      <c r="H30" s="16"/>
      <c r="I30" s="17"/>
      <c r="J30" s="18"/>
    </row>
    <row r="31" spans="2:10" x14ac:dyDescent="0.25">
      <c r="B31" s="7">
        <v>46109</v>
      </c>
      <c r="C31" s="8">
        <v>1868.5</v>
      </c>
      <c r="D31" s="9"/>
      <c r="E31" s="10">
        <v>25.5</v>
      </c>
      <c r="F31" s="33">
        <f t="shared" si="0"/>
        <v>47646.75</v>
      </c>
      <c r="G31" s="19"/>
      <c r="H31" s="16"/>
      <c r="I31" s="17"/>
      <c r="J31" s="18"/>
    </row>
    <row r="32" spans="2:10" x14ac:dyDescent="0.25">
      <c r="B32" s="7">
        <v>46110</v>
      </c>
      <c r="C32" s="8">
        <v>1878.5</v>
      </c>
      <c r="D32" s="9"/>
      <c r="E32" s="10">
        <v>25.5</v>
      </c>
      <c r="F32" s="33">
        <f t="shared" si="0"/>
        <v>47901.75</v>
      </c>
      <c r="G32" s="19"/>
      <c r="H32" s="16"/>
      <c r="I32" s="17"/>
      <c r="J32" s="18"/>
    </row>
    <row r="33" spans="2:12" x14ac:dyDescent="0.25">
      <c r="B33" s="7">
        <v>46111</v>
      </c>
      <c r="C33" s="8">
        <v>1843.5</v>
      </c>
      <c r="D33" s="9"/>
      <c r="E33" s="10">
        <v>25.5</v>
      </c>
      <c r="F33" s="33">
        <f t="shared" si="0"/>
        <v>47009.25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1842.5</v>
      </c>
      <c r="D34" s="45"/>
      <c r="E34" s="10">
        <v>25.5</v>
      </c>
      <c r="F34" s="47">
        <f t="shared" si="0"/>
        <v>46983.75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59165</v>
      </c>
      <c r="D35" s="40">
        <f>SUM(D4:D34)</f>
        <v>0</v>
      </c>
      <c r="E35" s="41"/>
      <c r="F35" s="42" t="s">
        <v>4</v>
      </c>
      <c r="G35" s="24"/>
      <c r="H35" s="64" t="s">
        <v>11</v>
      </c>
      <c r="I35" s="64"/>
      <c r="J35" s="25">
        <f>SUM(J4:J34)</f>
        <v>2516607.4649999999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1508707.5</v>
      </c>
      <c r="L36" s="31">
        <f>J36-J4-J5-J6+J37</f>
        <v>1507187.11</v>
      </c>
    </row>
    <row r="37" spans="2:12" x14ac:dyDescent="0.25">
      <c r="B37" s="26" t="s">
        <v>14</v>
      </c>
      <c r="C37" s="30">
        <f>C35</f>
        <v>59165</v>
      </c>
      <c r="D37" s="9">
        <f>D35/1.03</f>
        <v>0</v>
      </c>
      <c r="E37" s="10"/>
      <c r="F37" s="33">
        <f>SUM(F4:F36)</f>
        <v>1508707.5</v>
      </c>
      <c r="G37" s="19"/>
      <c r="H37" s="17" t="s">
        <v>15</v>
      </c>
      <c r="I37" s="17">
        <v>0.01</v>
      </c>
      <c r="J37" s="18">
        <f>J36*I37</f>
        <v>15087.075000000001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4"/>
      <c r="F39" s="35"/>
      <c r="G39" s="28"/>
      <c r="H39" s="68" t="s">
        <v>17</v>
      </c>
      <c r="I39" s="68"/>
      <c r="J39" s="29">
        <f>J36+J37+J38-J35</f>
        <v>-992812.8899999999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841BA-4F17-4D8D-AAD9-E025C1B37DD6}">
  <dimension ref="B1:AC43"/>
  <sheetViews>
    <sheetView tabSelected="1" zoomScale="85" zoomScaleNormal="85" workbookViewId="0">
      <selection activeCell="M17" sqref="M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SUM(N3:N7)</f>
        <v>0</v>
      </c>
    </row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L2" s="69" t="s">
        <v>43</v>
      </c>
      <c r="M2" s="70"/>
      <c r="N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5"/>
      <c r="M3" s="17"/>
      <c r="N3" s="56"/>
    </row>
    <row r="4" spans="2:29" x14ac:dyDescent="0.25">
      <c r="B4" s="7">
        <v>46113</v>
      </c>
      <c r="C4" s="8">
        <v>1872.5</v>
      </c>
      <c r="D4" s="9"/>
      <c r="E4" s="10">
        <v>25.5</v>
      </c>
      <c r="F4" s="33">
        <f>E4*C4</f>
        <v>47748.75</v>
      </c>
      <c r="G4" s="11"/>
      <c r="H4" s="12" t="s">
        <v>6</v>
      </c>
      <c r="I4" s="13">
        <v>0.01</v>
      </c>
      <c r="J4" s="14">
        <f>(F36+F37)*I4</f>
        <v>13682.025</v>
      </c>
      <c r="L4" s="17"/>
      <c r="M4" s="17"/>
      <c r="N4" s="56"/>
    </row>
    <row r="5" spans="2:29" x14ac:dyDescent="0.25">
      <c r="B5" s="7">
        <v>46114</v>
      </c>
      <c r="C5" s="8">
        <v>1788.5</v>
      </c>
      <c r="D5" s="9"/>
      <c r="E5" s="10">
        <v>25.5</v>
      </c>
      <c r="F5" s="33">
        <f t="shared" ref="F5:F34" si="0">E5*C5</f>
        <v>45606.75</v>
      </c>
      <c r="G5" s="11"/>
      <c r="H5" s="12" t="s">
        <v>7</v>
      </c>
      <c r="I5" s="13">
        <v>1E-3</v>
      </c>
      <c r="J5" s="14"/>
      <c r="L5" s="17"/>
      <c r="M5" s="17"/>
      <c r="N5" s="56"/>
    </row>
    <row r="6" spans="2:29" x14ac:dyDescent="0.25">
      <c r="B6" s="7">
        <v>46115</v>
      </c>
      <c r="C6" s="8">
        <v>1761.5</v>
      </c>
      <c r="D6" s="9"/>
      <c r="E6" s="10">
        <v>25.5</v>
      </c>
      <c r="F6" s="33">
        <f t="shared" si="0"/>
        <v>44918.25</v>
      </c>
      <c r="G6" s="11"/>
      <c r="H6" s="12" t="s">
        <v>8</v>
      </c>
      <c r="I6" s="13"/>
      <c r="J6" s="14"/>
      <c r="L6" s="17"/>
      <c r="M6" s="17"/>
      <c r="N6" s="56"/>
    </row>
    <row r="7" spans="2:29" x14ac:dyDescent="0.25">
      <c r="B7" s="7">
        <v>46116</v>
      </c>
      <c r="C7" s="8">
        <v>1796</v>
      </c>
      <c r="D7" s="9"/>
      <c r="E7" s="10">
        <v>25.5</v>
      </c>
      <c r="F7" s="33">
        <f t="shared" si="0"/>
        <v>45798</v>
      </c>
      <c r="G7" s="11"/>
      <c r="H7" s="12" t="s">
        <v>9</v>
      </c>
      <c r="I7" s="13"/>
      <c r="J7" s="14">
        <f>'MART 2026'!J39*-1</f>
        <v>992812.8899999999</v>
      </c>
      <c r="L7" s="17"/>
      <c r="M7" s="17"/>
      <c r="N7" s="56"/>
    </row>
    <row r="8" spans="2:29" x14ac:dyDescent="0.25">
      <c r="B8" s="7">
        <v>46117</v>
      </c>
      <c r="C8" s="8">
        <v>1790</v>
      </c>
      <c r="D8" s="9"/>
      <c r="E8" s="10">
        <v>25.5</v>
      </c>
      <c r="F8" s="33">
        <f t="shared" si="0"/>
        <v>45645</v>
      </c>
      <c r="G8" s="15"/>
      <c r="H8" s="16"/>
      <c r="I8" s="17"/>
      <c r="J8" s="18"/>
    </row>
    <row r="9" spans="2:29" x14ac:dyDescent="0.25">
      <c r="B9" s="7">
        <v>46118</v>
      </c>
      <c r="C9" s="8">
        <v>1821</v>
      </c>
      <c r="D9" s="9"/>
      <c r="E9" s="10">
        <v>25.5</v>
      </c>
      <c r="F9" s="33">
        <f t="shared" si="0"/>
        <v>46435.5</v>
      </c>
      <c r="G9" s="15"/>
      <c r="H9" s="16"/>
      <c r="I9" s="17"/>
      <c r="J9" s="18"/>
    </row>
    <row r="10" spans="2:29" x14ac:dyDescent="0.25">
      <c r="B10" s="7">
        <v>46119</v>
      </c>
      <c r="C10" s="8">
        <v>1838</v>
      </c>
      <c r="D10" s="9"/>
      <c r="E10" s="10">
        <v>25.5</v>
      </c>
      <c r="F10" s="33">
        <f t="shared" si="0"/>
        <v>46869</v>
      </c>
      <c r="G10" s="15"/>
      <c r="H10" s="16"/>
      <c r="I10" s="17"/>
      <c r="J10" s="18"/>
    </row>
    <row r="11" spans="2:29" x14ac:dyDescent="0.25">
      <c r="B11" s="7">
        <v>46120</v>
      </c>
      <c r="C11" s="8">
        <v>1897</v>
      </c>
      <c r="D11" s="9"/>
      <c r="E11" s="10">
        <v>25.5</v>
      </c>
      <c r="F11" s="33">
        <f t="shared" si="0"/>
        <v>48373.5</v>
      </c>
      <c r="G11" s="19"/>
      <c r="H11" s="16"/>
      <c r="I11" s="17"/>
      <c r="J11" s="18"/>
    </row>
    <row r="12" spans="2:29" x14ac:dyDescent="0.25">
      <c r="B12" s="7">
        <v>46121</v>
      </c>
      <c r="C12" s="8">
        <v>1833</v>
      </c>
      <c r="D12" s="9"/>
      <c r="E12" s="10">
        <v>25.5</v>
      </c>
      <c r="F12" s="33">
        <f t="shared" si="0"/>
        <v>46741.5</v>
      </c>
      <c r="G12" s="19"/>
      <c r="H12" s="16"/>
      <c r="I12" s="17"/>
      <c r="J12" s="18"/>
    </row>
    <row r="13" spans="2:29" x14ac:dyDescent="0.25">
      <c r="B13" s="7">
        <v>46122</v>
      </c>
      <c r="C13" s="8">
        <v>1802.5</v>
      </c>
      <c r="D13" s="9"/>
      <c r="E13" s="10">
        <v>25.5</v>
      </c>
      <c r="F13" s="33">
        <f t="shared" si="0"/>
        <v>45963.75</v>
      </c>
      <c r="G13" s="19"/>
      <c r="H13" s="16"/>
      <c r="I13" s="17"/>
      <c r="J13" s="18"/>
    </row>
    <row r="14" spans="2:29" x14ac:dyDescent="0.25">
      <c r="B14" s="7">
        <v>46123</v>
      </c>
      <c r="C14" s="8">
        <v>1805</v>
      </c>
      <c r="D14" s="9"/>
      <c r="E14" s="10">
        <v>25.5</v>
      </c>
      <c r="F14" s="33">
        <f t="shared" si="0"/>
        <v>46027.5</v>
      </c>
      <c r="G14" s="19"/>
      <c r="H14" s="16"/>
      <c r="I14" s="17"/>
      <c r="J14" s="18"/>
    </row>
    <row r="15" spans="2:29" x14ac:dyDescent="0.25">
      <c r="B15" s="7">
        <v>46124</v>
      </c>
      <c r="C15" s="8">
        <v>1759</v>
      </c>
      <c r="D15" s="9"/>
      <c r="E15" s="10">
        <v>25.5</v>
      </c>
      <c r="F15" s="33">
        <f t="shared" si="0"/>
        <v>44854.5</v>
      </c>
      <c r="G15" s="19"/>
      <c r="H15" s="16"/>
      <c r="I15" s="17"/>
      <c r="J15" s="18"/>
    </row>
    <row r="16" spans="2:29" x14ac:dyDescent="0.25">
      <c r="B16" s="7">
        <v>46125</v>
      </c>
      <c r="C16" s="8">
        <v>1697.5</v>
      </c>
      <c r="D16" s="9"/>
      <c r="E16" s="10">
        <v>25.5</v>
      </c>
      <c r="F16" s="33">
        <f t="shared" si="0"/>
        <v>43286.25</v>
      </c>
      <c r="G16" s="19"/>
      <c r="H16" s="16"/>
      <c r="I16" s="17"/>
      <c r="J16" s="18"/>
    </row>
    <row r="17" spans="2:10" x14ac:dyDescent="0.25">
      <c r="B17" s="7">
        <v>46126</v>
      </c>
      <c r="C17" s="8">
        <v>1763.5</v>
      </c>
      <c r="D17" s="9"/>
      <c r="E17" s="10">
        <v>25.5</v>
      </c>
      <c r="F17" s="33">
        <f t="shared" si="0"/>
        <v>44969.25</v>
      </c>
      <c r="G17" s="19"/>
      <c r="H17" s="16"/>
      <c r="I17" s="17"/>
      <c r="J17" s="18"/>
    </row>
    <row r="18" spans="2:10" x14ac:dyDescent="0.25">
      <c r="B18" s="7">
        <v>46127</v>
      </c>
      <c r="C18" s="8">
        <v>1757.5</v>
      </c>
      <c r="D18" s="9"/>
      <c r="E18" s="10">
        <v>25.5</v>
      </c>
      <c r="F18" s="33">
        <f t="shared" si="0"/>
        <v>44816.25</v>
      </c>
      <c r="G18" s="19"/>
      <c r="H18" s="16"/>
      <c r="I18" s="17"/>
      <c r="J18" s="18"/>
    </row>
    <row r="19" spans="2:10" x14ac:dyDescent="0.25">
      <c r="B19" s="7">
        <v>46128</v>
      </c>
      <c r="C19" s="8">
        <v>1745.5</v>
      </c>
      <c r="D19" s="9"/>
      <c r="E19" s="10">
        <v>25.5</v>
      </c>
      <c r="F19" s="33">
        <f t="shared" si="0"/>
        <v>44510.25</v>
      </c>
      <c r="G19" s="19"/>
      <c r="H19" s="16"/>
      <c r="I19" s="17"/>
      <c r="J19" s="18"/>
    </row>
    <row r="20" spans="2:10" x14ac:dyDescent="0.25">
      <c r="B20" s="7">
        <v>46129</v>
      </c>
      <c r="C20" s="8">
        <v>1742.5</v>
      </c>
      <c r="D20" s="9"/>
      <c r="E20" s="10">
        <v>25.5</v>
      </c>
      <c r="F20" s="33">
        <f t="shared" si="0"/>
        <v>44433.75</v>
      </c>
      <c r="G20" s="19"/>
      <c r="H20" s="16"/>
      <c r="I20" s="17"/>
      <c r="J20" s="18"/>
    </row>
    <row r="21" spans="2:10" x14ac:dyDescent="0.25">
      <c r="B21" s="7">
        <v>46130</v>
      </c>
      <c r="C21" s="8">
        <v>1760</v>
      </c>
      <c r="D21" s="9"/>
      <c r="E21" s="10">
        <v>25.5</v>
      </c>
      <c r="F21" s="33">
        <f t="shared" si="0"/>
        <v>44880</v>
      </c>
      <c r="G21" s="19"/>
      <c r="H21" s="16"/>
      <c r="I21" s="17"/>
      <c r="J21" s="18"/>
    </row>
    <row r="22" spans="2:10" x14ac:dyDescent="0.25">
      <c r="B22" s="7">
        <v>46131</v>
      </c>
      <c r="C22" s="8">
        <v>1815</v>
      </c>
      <c r="D22" s="9"/>
      <c r="E22" s="10">
        <v>25.5</v>
      </c>
      <c r="F22" s="33">
        <f t="shared" si="0"/>
        <v>46282.5</v>
      </c>
      <c r="G22" s="19"/>
      <c r="H22" s="16"/>
      <c r="I22" s="17"/>
      <c r="J22" s="18"/>
    </row>
    <row r="23" spans="2:10" x14ac:dyDescent="0.25">
      <c r="B23" s="7">
        <v>46132</v>
      </c>
      <c r="C23" s="8">
        <v>1829.5</v>
      </c>
      <c r="D23" s="9"/>
      <c r="E23" s="10">
        <v>25.5</v>
      </c>
      <c r="F23" s="33">
        <f t="shared" si="0"/>
        <v>46652.25</v>
      </c>
      <c r="G23" s="19"/>
      <c r="H23" s="16"/>
      <c r="I23" s="17"/>
      <c r="J23" s="18"/>
    </row>
    <row r="24" spans="2:10" x14ac:dyDescent="0.25">
      <c r="B24" s="7">
        <v>46133</v>
      </c>
      <c r="C24" s="8">
        <v>1798</v>
      </c>
      <c r="D24" s="9"/>
      <c r="E24" s="10">
        <v>25.5</v>
      </c>
      <c r="F24" s="33">
        <f t="shared" si="0"/>
        <v>45849</v>
      </c>
      <c r="G24" s="19"/>
      <c r="H24" s="16"/>
      <c r="I24" s="17"/>
      <c r="J24" s="18"/>
    </row>
    <row r="25" spans="2:10" x14ac:dyDescent="0.25">
      <c r="B25" s="7">
        <v>46134</v>
      </c>
      <c r="C25" s="8">
        <v>1742</v>
      </c>
      <c r="D25" s="9"/>
      <c r="E25" s="10">
        <v>25.5</v>
      </c>
      <c r="F25" s="33">
        <f t="shared" si="0"/>
        <v>44421</v>
      </c>
      <c r="G25" s="19"/>
      <c r="H25" s="16"/>
      <c r="I25" s="17"/>
      <c r="J25" s="18"/>
    </row>
    <row r="26" spans="2:10" x14ac:dyDescent="0.25">
      <c r="B26" s="7">
        <v>46135</v>
      </c>
      <c r="C26" s="8">
        <v>1674.5</v>
      </c>
      <c r="D26" s="9"/>
      <c r="E26" s="10">
        <v>25.5</v>
      </c>
      <c r="F26" s="33">
        <f t="shared" si="0"/>
        <v>42699.75</v>
      </c>
      <c r="G26" s="19"/>
      <c r="H26" s="16"/>
      <c r="I26" s="17"/>
      <c r="J26" s="18"/>
    </row>
    <row r="27" spans="2:10" x14ac:dyDescent="0.25">
      <c r="B27" s="7">
        <v>46136</v>
      </c>
      <c r="C27" s="8">
        <v>1736.5</v>
      </c>
      <c r="D27" s="9"/>
      <c r="E27" s="10">
        <v>25.5</v>
      </c>
      <c r="F27" s="33">
        <f t="shared" si="0"/>
        <v>44280.75</v>
      </c>
      <c r="G27" s="19"/>
      <c r="H27" s="16"/>
      <c r="I27" s="17"/>
      <c r="J27" s="18"/>
    </row>
    <row r="28" spans="2:10" x14ac:dyDescent="0.25">
      <c r="B28" s="7">
        <v>46137</v>
      </c>
      <c r="C28" s="8">
        <v>1873</v>
      </c>
      <c r="D28" s="9"/>
      <c r="E28" s="10">
        <v>25.5</v>
      </c>
      <c r="F28" s="33">
        <f t="shared" si="0"/>
        <v>47761.5</v>
      </c>
      <c r="G28" s="19"/>
      <c r="H28" s="16"/>
      <c r="I28" s="17"/>
      <c r="J28" s="18"/>
    </row>
    <row r="29" spans="2:10" x14ac:dyDescent="0.25">
      <c r="B29" s="7">
        <v>46138</v>
      </c>
      <c r="C29" s="8">
        <v>1788.5</v>
      </c>
      <c r="D29" s="9"/>
      <c r="E29" s="10">
        <v>25.5</v>
      </c>
      <c r="F29" s="33">
        <f t="shared" si="0"/>
        <v>45606.75</v>
      </c>
      <c r="G29" s="19"/>
      <c r="H29" s="16"/>
      <c r="I29" s="17"/>
      <c r="J29" s="18"/>
    </row>
    <row r="30" spans="2:10" x14ac:dyDescent="0.25">
      <c r="B30" s="7">
        <v>46139</v>
      </c>
      <c r="C30" s="8">
        <v>1817</v>
      </c>
      <c r="D30" s="9"/>
      <c r="E30" s="10">
        <v>25.5</v>
      </c>
      <c r="F30" s="33">
        <f t="shared" si="0"/>
        <v>46333.5</v>
      </c>
      <c r="G30" s="19"/>
      <c r="H30" s="16"/>
      <c r="I30" s="17"/>
      <c r="J30" s="18"/>
    </row>
    <row r="31" spans="2:10" x14ac:dyDescent="0.25">
      <c r="B31" s="7">
        <v>46140</v>
      </c>
      <c r="C31" s="8">
        <v>1812</v>
      </c>
      <c r="D31" s="9"/>
      <c r="E31" s="10">
        <v>25.5</v>
      </c>
      <c r="F31" s="33">
        <f t="shared" si="0"/>
        <v>46206</v>
      </c>
      <c r="G31" s="19"/>
      <c r="H31" s="16"/>
      <c r="I31" s="17"/>
      <c r="J31" s="18"/>
    </row>
    <row r="32" spans="2:10" x14ac:dyDescent="0.25">
      <c r="B32" s="7">
        <v>46141</v>
      </c>
      <c r="C32" s="8">
        <v>1743</v>
      </c>
      <c r="D32" s="9"/>
      <c r="E32" s="10">
        <v>25.5</v>
      </c>
      <c r="F32" s="33">
        <f t="shared" si="0"/>
        <v>44446.5</v>
      </c>
      <c r="G32" s="19"/>
      <c r="H32" s="16"/>
      <c r="I32" s="17"/>
      <c r="J32" s="18"/>
    </row>
    <row r="33" spans="2:12" x14ac:dyDescent="0.25">
      <c r="B33" s="7">
        <v>46142</v>
      </c>
      <c r="C33" s="8">
        <v>1795.5</v>
      </c>
      <c r="D33" s="9"/>
      <c r="E33" s="10">
        <v>25.5</v>
      </c>
      <c r="F33" s="33">
        <f t="shared" si="0"/>
        <v>45785.25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53655</v>
      </c>
      <c r="D35" s="40">
        <f>SUM(D4:D34)</f>
        <v>0</v>
      </c>
      <c r="E35" s="41"/>
      <c r="F35" s="42" t="s">
        <v>4</v>
      </c>
      <c r="G35" s="24"/>
      <c r="H35" s="64" t="s">
        <v>11</v>
      </c>
      <c r="I35" s="64"/>
      <c r="J35" s="25">
        <f>SUM(J4:J34)</f>
        <v>1006494.9149999999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1368202.5</v>
      </c>
      <c r="L36" s="31">
        <f>J36-J4-J5-J6+J37</f>
        <v>1368202.5</v>
      </c>
    </row>
    <row r="37" spans="2:12" x14ac:dyDescent="0.25">
      <c r="B37" s="26" t="s">
        <v>14</v>
      </c>
      <c r="C37" s="30">
        <f>C35</f>
        <v>53655</v>
      </c>
      <c r="D37" s="9">
        <f>D35/1.03</f>
        <v>0</v>
      </c>
      <c r="E37" s="10"/>
      <c r="F37" s="33">
        <f>SUM(F4:F36)</f>
        <v>1368202.5</v>
      </c>
      <c r="G37" s="19"/>
      <c r="H37" s="17" t="s">
        <v>15</v>
      </c>
      <c r="I37" s="17">
        <v>0.01</v>
      </c>
      <c r="J37" s="18">
        <f>J36*I37</f>
        <v>13682.025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4"/>
      <c r="F39" s="35"/>
      <c r="G39" s="28"/>
      <c r="H39" s="68" t="s">
        <v>17</v>
      </c>
      <c r="I39" s="68"/>
      <c r="J39" s="29">
        <f>J36+J37+J38-J35</f>
        <v>375389.61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6BC9D-C2B0-4A9A-A2C6-4D9A7C0BE8C7}">
  <dimension ref="B1:AC43"/>
  <sheetViews>
    <sheetView zoomScale="85" zoomScaleNormal="85" workbookViewId="0">
      <selection activeCell="E11" sqref="E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SUM(N3:N7)</f>
        <v>0</v>
      </c>
    </row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L2" s="69" t="s">
        <v>43</v>
      </c>
      <c r="M2" s="70"/>
      <c r="N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5"/>
      <c r="M3" s="17"/>
      <c r="N3" s="56"/>
    </row>
    <row r="4" spans="2:29" x14ac:dyDescent="0.25">
      <c r="B4" s="7">
        <v>46143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7"/>
      <c r="M4" s="17"/>
      <c r="N4" s="56"/>
    </row>
    <row r="5" spans="2:29" x14ac:dyDescent="0.25">
      <c r="B5" s="7">
        <v>46144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17"/>
      <c r="M5" s="17"/>
      <c r="N5" s="56"/>
    </row>
    <row r="6" spans="2:29" x14ac:dyDescent="0.25">
      <c r="B6" s="7">
        <v>46145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  <c r="L6" s="17"/>
      <c r="M6" s="17"/>
      <c r="N6" s="56"/>
    </row>
    <row r="7" spans="2:29" x14ac:dyDescent="0.25">
      <c r="B7" s="7">
        <v>46146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-375389.61</v>
      </c>
      <c r="L7" s="17"/>
      <c r="M7" s="17"/>
      <c r="N7" s="56"/>
    </row>
    <row r="8" spans="2:29" x14ac:dyDescent="0.25">
      <c r="B8" s="7">
        <v>46147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4" t="s">
        <v>11</v>
      </c>
      <c r="I35" s="64"/>
      <c r="J35" s="25">
        <f>SUM(J4:J34)</f>
        <v>-375389.61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4"/>
      <c r="F39" s="35"/>
      <c r="G39" s="28"/>
      <c r="H39" s="68" t="s">
        <v>17</v>
      </c>
      <c r="I39" s="68"/>
      <c r="J39" s="29">
        <f>J36+J37+J38-J35</f>
        <v>375389.61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3C581-7277-4116-A34E-1A4B657C4005}">
  <dimension ref="B1:AC43"/>
  <sheetViews>
    <sheetView zoomScale="85" zoomScaleNormal="85" workbookViewId="0">
      <selection activeCell="C14" sqref="C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SUM(N3:N7)</f>
        <v>0</v>
      </c>
    </row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L2" s="69" t="s">
        <v>43</v>
      </c>
      <c r="M2" s="70"/>
      <c r="N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5"/>
      <c r="M3" s="17"/>
      <c r="N3" s="56"/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7"/>
      <c r="M4" s="17"/>
      <c r="N4" s="56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17"/>
      <c r="M5" s="17"/>
      <c r="N5" s="56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17"/>
      <c r="M6" s="17"/>
      <c r="N6" s="56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-375389.61</v>
      </c>
      <c r="L7" s="17"/>
      <c r="M7" s="17"/>
      <c r="N7" s="56"/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4" t="s">
        <v>11</v>
      </c>
      <c r="I35" s="64"/>
      <c r="J35" s="25">
        <f>SUM(J4:J34)</f>
        <v>-375389.61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4"/>
      <c r="F39" s="35"/>
      <c r="G39" s="28"/>
      <c r="H39" s="68" t="s">
        <v>17</v>
      </c>
      <c r="I39" s="68"/>
      <c r="J39" s="29">
        <f>J36+J37+J38-J35</f>
        <v>375389.61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2026-04-30T10:13:48Z</dcterms:modified>
</cp:coreProperties>
</file>